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Latvia\"/>
    </mc:Choice>
  </mc:AlternateContent>
  <xr:revisionPtr revIDLastSave="0" documentId="13_ncr:1_{4D415808-F040-4F88-8750-4128CA5AA7E2}" xr6:coauthVersionLast="47" xr6:coauthVersionMax="47" xr10:uidLastSave="{00000000-0000-0000-0000-000000000000}"/>
  <bookViews>
    <workbookView xWindow="-11415" yWindow="-21720" windowWidth="51840" windowHeight="21240" firstSheet="1" activeTab="4"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<sst xmlns="http://schemas.openxmlformats.org/spreadsheetml/2006/main" count="1082" uniqueCount="310">
  <si>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</si>
  <si>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</si>
  <si>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</si>
  <si>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</si>
  <si>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</si>
  <si>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</si>
  <si>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</si>
  <si>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</si>
  <si>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</si>
  <si>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</si>
  <si>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</si>
  <si>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Data on single-use plastic products placed on the market.</t>
  </si>
  <si>
    <t>CfB-Consump.Red.Measures</t>
  </si>
  <si>
    <t>Measures to achieve reduction in the consumption of single-use plastic cups for beverages, including their covers and lids, referred to in Part A, point (1), of the Annex to Directive (EU) 2019/904.</t>
  </si>
  <si>
    <t>FC-Consump.Red.Measures</t>
  </si>
  <si>
    <t>Measures to achieve reduction in the consumption of single-use plastic food containers, referred to in Part A, point (2), of the Annex to Directive (EU) 2019/904.</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</si>
  <si>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</si>
  <si>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</si>
  <si>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</si>
  <si>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</si>
  <si>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</si>
  <si>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</si>
  <si>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</si>
  <si>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</si>
  <si>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</si>
  <si>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</si>
  <si>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</si>
  <si>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</si>
  <si>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</si>
  <si>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</si>
  <si>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</si>
  <si>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</si>
  <si>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Weight</t>
  </si>
  <si>
    <t>COUNTRY:</t>
  </si>
  <si>
    <t>Latvia</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</si>
  <si>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</si>
  <si>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</si>
  <si>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</si>
  <si>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</si>
  <si>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</si>
  <si>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</si>
  <si>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</si>
  <si>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</si>
  <si>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</si>
  <si>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</si>
  <si>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</si>
  <si>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</si>
  <si>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</si>
  <si>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</si>
  <si>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</si>
  <si>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</si>
  <si>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</si>
  <si>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</si>
  <si>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</si>
  <si>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</si>
  <si>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</si>
  <si>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</si>
  <si>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</si>
  <si>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</si>
  <si>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</si>
  <si>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</si>
  <si>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</si>
  <si>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</si>
  <si>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</si>
  <si>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</si>
  <si>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</si>
  <si>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</si>
  <si>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</si>
  <si>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</si>
  <si>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</si>
  <si>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</si>
  <si>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</si>
  <si>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</si>
  <si>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</si>
  <si>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</si>
  <si>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</si>
  <si>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</si>
  <si>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</si>
  <si>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Law on the Reduction of Consumption of Products Containing Plastic</t>
  </si>
  <si>
    <t>https://likumi.lv/ta/en/en/id/323733-law-on-the-reduction-of-consumption-of-products-containing-plastic</t>
  </si>
  <si>
    <t>&lt; Please select &gt;</t>
  </si>
  <si>
    <t>Quantitative targets for increasing the share of reusable alternatives to SUP CfB placed on the market and made available to consumers</t>
  </si>
  <si>
    <t>No</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</si>
  <si>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</si>
  <si>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</si>
  <si>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</si>
  <si>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</si>
  <si>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</si>
  <si>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</si>
  <si>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</si>
  <si>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</si>
  <si>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</si>
  <si>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Law of Natural Resource Tax</t>
  </si>
  <si>
    <t>https://likumi.lv/ta/en/en/id/124707-natural-resources-tax-law</t>
  </si>
  <si>
    <t>Green Public Procurement</t>
  </si>
  <si>
    <t>Cabinet of Ministry Regulation No. 353 of June 20, 2017, "Requirements for Green Public Procurement and Procedures for the Application Thereof"</t>
  </si>
  <si>
    <t>https://likumi.lv/ta/en/en/id/291867-requirements-for-green-public-procurement-and-procedures-for-the-application-thereof</t>
  </si>
  <si>
    <t>Deposit Refund schemes</t>
  </si>
  <si>
    <t>Subsidies or reduced levies for economic operators placing reusable alternatives to SUP CfB on the market</t>
  </si>
  <si>
    <t>Law on the Reduction of Consumption of Products Containing Plastic, Law of Natural Resource Tax</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</si>
  <si>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</si>
  <si>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</si>
  <si>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</si>
  <si>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</si>
  <si>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</si>
  <si>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</si>
  <si>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</si>
  <si>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</si>
  <si>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In Latvia, the requirements of the directives are transposed into national law through regulatory acts</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</si>
  <si>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</si>
  <si>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</si>
  <si>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</si>
  <si>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</si>
  <si>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</si>
  <si>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</si>
  <si>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</si>
  <si>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</si>
  <si>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</si>
  <si>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</si>
  <si>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</si>
  <si>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</si>
  <si>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</si>
  <si>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</si>
  <si>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</si>
  <si>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</si>
  <si>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</si>
  <si>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</si>
  <si>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</si>
  <si>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</si>
  <si>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</si>
  <si>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</si>
  <si>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</si>
  <si>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</si>
  <si>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</si>
  <si>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</si>
  <si>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</si>
  <si>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</si>
  <si>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</si>
  <si>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</si>
  <si>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</si>
  <si>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</si>
  <si>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</si>
  <si>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</si>
  <si>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</si>
  <si>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Ministry of Climate and Energy of the Republic of Latvia</t>
  </si>
  <si>
    <t>Contact name:</t>
  </si>
  <si>
    <t>Contact email address:</t>
  </si>
  <si>
    <t>Contact 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</si>
  <si>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</si>
  <si>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</si>
  <si>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</si>
  <si>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</si>
  <si>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</si>
  <si>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</si>
  <si>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</si>
  <si>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</si>
  <si>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main report filler/preparer</t>
  </si>
  <si>
    <t>State Enviromental Service of Latvia</t>
  </si>
  <si>
    <t>report co-preparer, data collection</t>
  </si>
  <si>
    <t>LTD GatewayBaltic (Gateway &amp; Partners)</t>
  </si>
  <si>
    <t>data collection, study authors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</si>
  <si>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</si>
  <si>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</si>
  <si>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</si>
  <si>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</si>
  <si>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</si>
  <si>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</si>
  <si>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</si>
  <si>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</si>
  <si>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</si>
  <si>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</si>
  <si>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</si>
  <si>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</si>
  <si>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</si>
  <si>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</si>
  <si>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</si>
  <si>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</si>
  <si>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</si>
  <si>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</si>
  <si>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</si>
  <si>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</si>
  <si>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</si>
  <si>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</si>
  <si>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</si>
  <si>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</si>
  <si>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</si>
  <si>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</si>
  <si>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</si>
  <si>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</si>
  <si>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</si>
  <si>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No, there is no data for free riders available. We use the Gateway&amp;Partners research, which indicates the volume released on the market in 2018 and 2019, multiplied by a coefficient of 1.12 to approximate the volume for 2022 for the total weight of such CfB products.</t>
  </si>
  <si>
    <t>Intra EU (movements) and extra EU (imports/exports) (2)</t>
  </si>
  <si>
    <t>No, there is no data available. We use the Gateway&amp;Partners research, which indicates the volume released on the market in 2018 and 2019, multiplied by a coefficient of 1.12 to approximate the volume for 2022 for the total weight of such CfB products.</t>
  </si>
  <si>
    <t>On-line sales(3)</t>
  </si>
  <si>
    <t>De-minimis rules(4)</t>
  </si>
  <si>
    <t>Others (specify)</t>
  </si>
  <si>
    <t>Food containers</t>
  </si>
  <si>
    <t>No, there is no data for free riders available. We use the Gateway&amp;Partners research, which indicates the volume released on the market in 2018 and 2019, multiplied by a coefficient of 1.12 to approximate the volume for 2022 for the total weight of such FC products.</t>
  </si>
  <si>
    <t>No, there is no data available. We use the Gateway&amp;Partners research, which indicates the volume released on the market in 2018 and 2019, multiplied by a coefficient of 1.12 to approximate the volume for 2022 for the total weight of such FC products.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</si>
  <si>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</si>
  <si>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</si>
  <si>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</si>
  <si>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</si>
  <si>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</si>
  <si>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</si>
  <si>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</si>
  <si>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</si>
  <si>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</si>
  <si>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</si>
  <si>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</si>
  <si>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</si>
  <si>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</si>
  <si>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</si>
  <si>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</si>
  <si>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</si>
  <si>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We use the Gateway&amp;Partners research, which indicates the volume released on the market in 2018 and 2019, multiplied by a coefficient of 1.12 to approximate the volume for 2022. The study data are considered applicable and reliable.</t>
  </si>
  <si>
    <t>Cross-checks</t>
  </si>
  <si>
    <t>We use the Gateway&amp;Partners research. In the study data are collected also from the producer responsibility organizations. The PRO submit half-yearly and annual report. The PRO annual report are accompanied by an auditor's opinion on the report, attached as an annex document.</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</si>
  <si>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</si>
  <si>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</si>
  <si>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</si>
  <si>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</si>
  <si>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</si>
  <si>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</si>
  <si>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</si>
  <si>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</si>
  <si>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We use the Gateway&amp;Partners research, which indicates the volume released on the market in 2018 and 2019, multiplied by a coefficient of 1.12 to approximate the volume for 2022. The study data are considered applicable and reliable.When calculating year-over-year changes, a coefficient was determined to mathematically represent the growth of the volume released on the market.</t>
  </si>
  <si>
    <t>Additionally, there is no available separate data on the volume of CfB PoM, which consists partly of plastic, and no individual data on the volume of CfB consisting wholly of plastic. The same situation applies to FC.</t>
  </si>
  <si>
    <t>Coverage errors(2)
(e.g. de-minimis rules, regional coverage)</t>
  </si>
  <si>
    <t>There is no data available if the accuracy of the data was affected by coverage errors.</t>
  </si>
  <si>
    <t>Measurement errors(3)</t>
  </si>
  <si>
    <t>There is no data available if the accuracy of the data was affected by measurement errors.</t>
  </si>
  <si>
    <t>Data collection test instruments(4)
(e.g. questionnaires)</t>
  </si>
  <si>
    <t>We use the Gateway&amp;Partners research, which indicates the volume released on the market in 2018 and 2019, multiplied by a coefficient of 1.12 to approximate the volume for 2022. The study data are considered applicable and reliable. When calculating year-over-year changes, a coefficient was determined to mathematically represent the growth of the volume released on the market.</t>
  </si>
  <si>
    <t>Processing errors(5)</t>
  </si>
  <si>
    <t>There is no data available if the accuracy of the data was affected by processing errors.</t>
  </si>
  <si>
    <t>Non-response errors(6)</t>
  </si>
  <si>
    <t>There is no data available if the accuracy of the data was affected by non-response errors.</t>
  </si>
  <si>
    <t>Model assumption errors(7)</t>
  </si>
  <si>
    <t>We use the Gateway&amp;Partners research, which indicates the volume released on the market in 2018 and 2019 (no collected data about 2020 and 2021), multiplied by a coefficient of 1.12 to approximate the volume for 2022. The study data are considered applicable and reliable. When calculating year-over-year changes, a coefficient was determined to mathematically represent the growth of the volume released on the market.</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</si>
  <si>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</si>
  <si>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</si>
  <si>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</si>
  <si>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</si>
  <si>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</si>
  <si>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</si>
  <si>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</si>
  <si>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</si>
  <si>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</si>
  <si>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</si>
  <si>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</si>
  <si>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</si>
  <si>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</si>
  <si>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</si>
  <si>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</si>
  <si>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</si>
  <si>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</si>
  <si>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</si>
  <si>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Gateway&amp;Partners, 2020, Assessment of specific plastic product restrictions and bans. Final submission. Riga, Latvia. Available in Latvian: https://www.varam.gov.lv/sites/varam/files/content/petijums_par_plastmasu_saturosiem_izstradajumiem_siagatewaypartners_2020.pdf</t>
  </si>
  <si>
    <t>Other</t>
  </si>
  <si>
    <t>Countries</t>
  </si>
  <si>
    <t>Weight/Number</t>
  </si>
  <si>
    <t>Yes/No</t>
  </si>
  <si>
    <t>Mandatory/voluntary</t>
  </si>
  <si>
    <t>Coverage of the measure</t>
  </si>
  <si>
    <t>Target group of the measure</t>
  </si>
  <si>
    <t>(yes/no/no data available at country level)</t>
  </si>
  <si>
    <t>Sheets</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</si>
  <si>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</si>
  <si>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</si>
  <si>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</si>
  <si>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</si>
  <si>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</si>
  <si>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</si>
  <si>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</si>
  <si>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</si>
  <si>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</si>
  <si>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</si>
  <si>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</si>
  <si>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</si>
  <si>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</si>
  <si>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</si>
  <si>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</si>
  <si>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</si>
  <si>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</si>
  <si>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</si>
  <si>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</si>
  <si>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</si>
  <si>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</si>
  <si>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</si>
  <si>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</si>
  <si>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</si>
  <si>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</si>
  <si>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</si>
  <si>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Lithuania</t>
  </si>
  <si>
    <t>Luxembourg</t>
  </si>
  <si>
    <t>Malta</t>
  </si>
  <si>
    <t>Netherlands</t>
  </si>
  <si>
    <t>Poland</t>
  </si>
  <si>
    <t>Portugal</t>
  </si>
  <si>
    <t>Romania</t>
  </si>
  <si>
    <t>Slovakia</t>
  </si>
  <si>
    <t>Slovenia</t>
  </si>
  <si>
    <t>Spain</t>
  </si>
  <si>
    <t>Sweden</t>
  </si>
  <si>
    <t>Norway</t>
  </si>
  <si>
    <t>Liechtenstein</t>
  </si>
  <si>
    <t>Iceland</t>
  </si>
  <si>
    <t xml:space="preserve"> We use the Gateway&amp;Partners research, which indicates the volume released on the market in 2018 and 2019, multiplied by a coefficient of 1.12 to approximate the volume for 2022. Reasearch included surveys. In 2022 we know only the volume of FC placed in the market that consists of plastic, but we don't know what volume placed on the market exactly consists of 'made wholly of plastic' and 'made partly of plastic,</t>
  </si>
  <si>
    <t xml:space="preserve"> We use the Gateway&amp;Partners research, which indicates the volume released on the market in 2018 and 2019, multiplied by a coefficient of 1.12 to approximate the volume for 2022. Reasearch included surveys. In 2022 we know only the volume of CfB placed in the market that consists of plastic, but we don't know what volume placed on the market exactly consists of 'made wholly of plastic' and 'made partly of plastic.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</si>
</sst>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240242</xdr:colOff>
      <xdr:row>0</xdr:row>
      <xdr:rowOff>44451</xdr:rowOff>
    </xdr:from>
    <xdr:to>
      <xdr:col>6</xdr:col>
      <xdr:colOff>66674</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205398" y="44451"/>
          <a:ext cx="2410089" cy="25241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6" zoomScaleNormal="100" workbookViewId="0">
      <selection activeCell="B7" sqref="B7:C7"/>
    </sheetView>
  </sheetViews>
  <sheetFormatPr defaultRowHeight="14.4" x14ac:dyDescent="0.3"/>
  <cols>
    <col min="1" max="1" width="8.5546875" style="2"/>
    <col min="2" max="2" width="39" customWidth="1"/>
    <col min="3" max="3" width="179.77734375" customWidth="1"/>
  </cols>
  <sheetData>
    <row r="1" spans="1:67" s="2" customFormat="1" x14ac:dyDescent="0.3"/>
    <row r="2" spans="1:67" ht="42" customHeight="1" x14ac:dyDescent="0.3">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x14ac:dyDescent="0.3">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55" t="s">
        <v>4</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x14ac:dyDescent="0.3">
      <c r="B9" s="50" t="s">
        <v>5</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4"/>
      <c r="B10" s="55" t="s">
        <v>6</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x14ac:dyDescent="0.3">
      <c r="B12" s="51" t="s">
        <v>7</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x14ac:dyDescent="0.3">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0"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0"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19" t="s">
        <v>14</v>
      </c>
      <c r="C16" s="20"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19" t="s">
        <v>16</v>
      </c>
      <c r="C17" s="20"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00000000000001" customHeight="1" x14ac:dyDescent="0.3">
      <c r="B18" s="19" t="s">
        <v>18</v>
      </c>
      <c r="C18" s="20"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 customHeight="1" x14ac:dyDescent="0.3">
      <c r="B19" s="19" t="s">
        <v>20</v>
      </c>
      <c r="C19" s="20"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19" t="s">
        <v>22</v>
      </c>
      <c r="C20" s="20"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8" t="s">
        <v>24</v>
      </c>
      <c r="C23" s="18" t="s">
        <v>25</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opLeftCell="A7" zoomScale="55" zoomScaleNormal="55" workbookViewId="0">
      <selection activeCell="H14" sqref="H14"/>
    </sheetView>
  </sheetViews>
  <sheetFormatPr defaultRowHeight="14.4" x14ac:dyDescent="0.3"/>
  <cols>
    <col min="1" max="1" width="5.44140625" style="2" customWidth="1"/>
    <col min="2" max="2" width="15.5546875" style="8" customWidth="1"/>
    <col min="4" max="4" width="18.44140625" style="1" customWidth="1"/>
    <col min="5" max="5" width="51.5546875" style="1" customWidth="1"/>
    <col min="6" max="6" width="37" style="1" customWidth="1"/>
    <col min="7" max="7" width="25.5546875" style="1" customWidth="1"/>
    <col min="8" max="8" width="27.5546875" style="1" customWidth="1"/>
    <col min="9" max="11" width="25.5546875" style="1" customWidth="1"/>
    <col min="12" max="23" width="8.5546875" style="1"/>
  </cols>
  <sheetData>
    <row r="1" spans="2:97" ht="17.850000000000001"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66" t="s">
        <v>26</v>
      </c>
      <c r="E2" s="37" t="s">
        <v>27</v>
      </c>
      <c r="F2" s="6"/>
      <c r="G2" s="59" t="s">
        <v>28</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66"/>
      <c r="E3" s="36" t="s">
        <v>29</v>
      </c>
      <c r="G3" s="61" t="s">
        <v>30</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31</v>
      </c>
      <c r="H4" s="27" t="s">
        <v>32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5" customHeight="1" thickBot="1" x14ac:dyDescent="0.35">
      <c r="C5" s="8"/>
      <c r="D5" s="15" t="s">
        <v>33</v>
      </c>
      <c r="E5" s="27" t="s">
        <v>34</v>
      </c>
      <c r="F5" s="8"/>
      <c r="G5" s="15" t="s">
        <v>35</v>
      </c>
      <c r="H5" s="27" t="s">
        <v>32</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36</v>
      </c>
      <c r="E6" s="27" t="s">
        <v>37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35" customHeight="1" thickBot="1" x14ac:dyDescent="0.35">
      <c r="C8" s="8"/>
      <c r="D8" s="64" t="s">
        <v>38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57" t="s">
        <v>39</v>
      </c>
      <c r="C10" s="57" t="s">
        <v>40</v>
      </c>
      <c r="D10" s="72"/>
      <c r="E10" s="70" t="s">
        <v>41</v>
      </c>
      <c r="F10" s="67" t="s">
        <v>42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35" customHeight="1" thickBot="1" x14ac:dyDescent="0.35">
      <c r="B11" s="58"/>
      <c r="C11" s="58"/>
      <c r="D11" s="72"/>
      <c r="E11" s="71"/>
      <c r="F11" s="3" t="s">
        <v>43</v>
      </c>
      <c r="G11" s="3" t="s">
        <v>44</v>
      </c>
      <c r="H11" s="3" t="s">
        <v>45</v>
      </c>
      <c r="I11" s="3" t="s">
        <v>46</v>
      </c>
      <c r="J11" s="3" t="s">
        <v>47</v>
      </c>
      <c r="K11" s="3" t="s">
        <v>48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
      <c r="B12" s="16" t="str">
        <f>$E$5</f>
        <v>Latvia</v>
      </c>
      <c r="C12" s="16" t="str">
        <f>$E$6</f>
        <v>2022</v>
      </c>
      <c r="D12" s="57" t="s">
        <v>49</v>
      </c>
      <c r="E12" s="4" t="s">
        <v>50</v>
      </c>
      <c r="F12" s="34"/>
      <c r="G12" s="35"/>
      <c r="H12" s="48">
        <f>F12</f>
        <v>0</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85" customHeight="1" thickBot="1" x14ac:dyDescent="0.35">
      <c r="B13" s="16" t="str">
        <f t="shared" ref="B13:B15" si="0">$E$5</f>
        <v>Latvia</v>
      </c>
      <c r="C13" s="17" t="s">
        <v>37</v>
      </c>
      <c r="D13" s="58"/>
      <c r="E13" s="5" t="s">
        <v>51</v>
      </c>
      <c r="F13" s="35"/>
      <c r="G13" s="35"/>
      <c r="H13" s="49">
        <f>F13</f>
        <v>0</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6" t="str">
        <f t="shared" si="0"/>
        <v>Latvia</v>
      </c>
      <c r="C14" s="17" t="s">
        <v>37</v>
      </c>
      <c r="D14" s="58" t="s">
        <v>52</v>
      </c>
      <c r="E14" s="5" t="s">
        <v>50</v>
      </c>
      <c r="F14" s="34"/>
      <c r="G14" s="35"/>
      <c r="H14" s="34">
        <v>511</v>
      </c>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7.1" customHeight="1" thickBot="1" x14ac:dyDescent="0.35">
      <c r="B15" s="16" t="str">
        <f t="shared" si="0"/>
        <v>Latvia</v>
      </c>
      <c r="C15" s="17" t="s">
        <v>37</v>
      </c>
      <c r="D15" s="58"/>
      <c r="E15" s="5" t="s">
        <v>53</v>
      </c>
      <c r="F15" s="35"/>
      <c r="G15" s="35"/>
      <c r="H15" s="35">
        <v>7280</v>
      </c>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85"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41" t="s">
        <v>54</v>
      </c>
      <c r="E17" s="63" t="s">
        <v>55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41" t="s">
        <v>56</v>
      </c>
      <c r="E18" s="63" t="s">
        <v>57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41" t="s">
        <v>58</v>
      </c>
      <c r="E19" s="63" t="s">
        <v>59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74"/>
  <sheetViews>
    <sheetView topLeftCell="H1" zoomScale="70" zoomScaleNormal="70" workbookViewId="0">
      <pane ySplit="7" topLeftCell="A12" activePane="bottomLeft" state="frozen"/>
      <selection pane="bottomLeft" activeCell="K20" sqref="K20"/>
    </sheetView>
  </sheetViews>
  <sheetFormatPr defaultRowHeight="14.4" x14ac:dyDescent="0.3"/>
  <cols>
    <col min="1" max="1" width="8.5546875" style="2"/>
    <col min="2" max="2" width="14.44140625" style="2" customWidth="1"/>
    <col min="3" max="3" width="19.5546875" style="8" customWidth="1"/>
    <col min="5" max="5" width="42.5546875" customWidth="1"/>
    <col min="6" max="6" width="77.44140625" customWidth="1"/>
    <col min="7" max="7" width="40.44140625" customWidth="1"/>
    <col min="8" max="9" width="33.5546875" customWidth="1"/>
    <col min="10" max="12" width="30.5546875" customWidth="1"/>
    <col min="13" max="13" width="34.44140625" customWidth="1"/>
    <col min="14" max="15" width="30.5546875" customWidth="1"/>
    <col min="16" max="16" width="33.4414062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x14ac:dyDescent="0.3">
      <c r="D2" s="8"/>
      <c r="E2" s="78" t="s">
        <v>26</v>
      </c>
      <c r="F2" s="73" t="s">
        <v>60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x14ac:dyDescent="0.35">
      <c r="D3" s="8"/>
      <c r="E3" s="79"/>
      <c r="F3" s="80" t="s">
        <v>61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x14ac:dyDescent="0.35">
      <c r="D5" s="2"/>
      <c r="E5" s="64" t="s">
        <v>62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x14ac:dyDescent="0.35">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43.8" thickBot="1" x14ac:dyDescent="0.35">
      <c r="C8" s="22" t="str">
        <f>'CfB&amp;FC-PoM'!$E$5</f>
        <v>Latvia</v>
      </c>
      <c r="D8" s="22" t="str">
        <f>'CfB&amp;FC-PoM'!$E$6</f>
        <v>2022</v>
      </c>
      <c r="E8" s="33" t="s">
        <v>75</v>
      </c>
      <c r="F8" s="33" t="s">
        <v>76</v>
      </c>
      <c r="G8" s="31" t="s">
        <v>77</v>
      </c>
      <c r="H8" s="30" t="s">
        <v>78</v>
      </c>
      <c r="I8" s="30" t="s">
        <v>79</v>
      </c>
      <c r="J8" s="30"/>
      <c r="K8" s="47">
        <v>2021</v>
      </c>
      <c r="L8" s="30" t="s">
        <v>80</v>
      </c>
      <c r="M8" s="30" t="s">
        <v>80</v>
      </c>
      <c r="N8" s="30" t="s">
        <v>80</v>
      </c>
      <c r="O8" s="30" t="s">
        <v>80</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x14ac:dyDescent="0.35">
      <c r="C9" s="22" t="str">
        <f>'CfB&amp;FC-PoM'!$E$5</f>
        <v>Latvia</v>
      </c>
      <c r="D9" s="22" t="str">
        <f>'CfB&amp;FC-PoM'!$E$6</f>
        <v>2022</v>
      </c>
      <c r="E9" s="33" t="s">
        <v>75</v>
      </c>
      <c r="F9" s="33" t="s">
        <v>81</v>
      </c>
      <c r="G9" s="31" t="s">
        <v>82</v>
      </c>
      <c r="H9" s="30"/>
      <c r="I9" s="30"/>
      <c r="J9" s="30"/>
      <c r="K9" s="47"/>
      <c r="L9" s="30" t="s">
        <v>80</v>
      </c>
      <c r="M9" s="30" t="s">
        <v>80</v>
      </c>
      <c r="N9" s="30" t="s">
        <v>80</v>
      </c>
      <c r="O9" s="30" t="s">
        <v>80</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x14ac:dyDescent="0.35">
      <c r="C10" s="22" t="str">
        <f>'CfB&amp;FC-PoM'!$E$5</f>
        <v>Latvia</v>
      </c>
      <c r="D10" s="22" t="str">
        <f>'CfB&amp;FC-PoM'!$E$6</f>
        <v>2022</v>
      </c>
      <c r="E10" s="33" t="s">
        <v>83</v>
      </c>
      <c r="F10" s="33" t="s">
        <v>84</v>
      </c>
      <c r="G10" s="31" t="s">
        <v>82</v>
      </c>
      <c r="H10" s="30"/>
      <c r="I10" s="30"/>
      <c r="J10" s="30"/>
      <c r="K10" s="47"/>
      <c r="L10" s="30" t="s">
        <v>80</v>
      </c>
      <c r="M10" s="30" t="s">
        <v>80</v>
      </c>
      <c r="N10" s="30" t="s">
        <v>80</v>
      </c>
      <c r="O10" s="30" t="s">
        <v>80</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43.8" thickBot="1" x14ac:dyDescent="0.35">
      <c r="C11" s="22" t="str">
        <f>'CfB&amp;FC-PoM'!$E$5</f>
        <v>Latvia</v>
      </c>
      <c r="D11" s="22" t="str">
        <f>'CfB&amp;FC-PoM'!$E$6</f>
        <v>2022</v>
      </c>
      <c r="E11" s="33" t="s">
        <v>83</v>
      </c>
      <c r="F11" s="33" t="s">
        <v>85</v>
      </c>
      <c r="G11" s="31" t="s">
        <v>77</v>
      </c>
      <c r="H11" s="42" t="s">
        <v>78</v>
      </c>
      <c r="I11" s="42" t="s">
        <v>79</v>
      </c>
      <c r="J11" s="42"/>
      <c r="K11" s="46">
        <v>2021</v>
      </c>
      <c r="L11" s="30" t="s">
        <v>80</v>
      </c>
      <c r="M11" s="30" t="s">
        <v>80</v>
      </c>
      <c r="N11" s="30" t="s">
        <v>80</v>
      </c>
      <c r="O11" s="30" t="s">
        <v>80</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43.8" thickBot="1" x14ac:dyDescent="0.35">
      <c r="C12" s="22" t="str">
        <f>'CfB&amp;FC-PoM'!$E$5</f>
        <v>Latvia</v>
      </c>
      <c r="D12" s="22" t="str">
        <f>'CfB&amp;FC-PoM'!$E$6</f>
        <v>2022</v>
      </c>
      <c r="E12" s="33" t="s">
        <v>83</v>
      </c>
      <c r="F12" s="33" t="s">
        <v>86</v>
      </c>
      <c r="G12" s="31" t="s">
        <v>77</v>
      </c>
      <c r="H12" s="42" t="s">
        <v>78</v>
      </c>
      <c r="I12" s="42" t="s">
        <v>79</v>
      </c>
      <c r="J12" s="42"/>
      <c r="K12" s="46">
        <v>2021</v>
      </c>
      <c r="L12" s="30" t="s">
        <v>80</v>
      </c>
      <c r="M12" s="30" t="s">
        <v>80</v>
      </c>
      <c r="N12" s="30" t="s">
        <v>80</v>
      </c>
      <c r="O12" s="30" t="s">
        <v>80</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43.8" thickBot="1" x14ac:dyDescent="0.35">
      <c r="C13" s="22" t="str">
        <f>'CfB&amp;FC-PoM'!$E$5</f>
        <v>Latvia</v>
      </c>
      <c r="D13" s="22" t="str">
        <f>'CfB&amp;FC-PoM'!$E$6</f>
        <v>2022</v>
      </c>
      <c r="E13" s="33" t="s">
        <v>83</v>
      </c>
      <c r="F13" s="33" t="s">
        <v>87</v>
      </c>
      <c r="G13" s="31" t="s">
        <v>77</v>
      </c>
      <c r="H13" s="42" t="s">
        <v>78</v>
      </c>
      <c r="I13" s="42" t="s">
        <v>79</v>
      </c>
      <c r="J13" s="42"/>
      <c r="K13" s="46">
        <v>2021</v>
      </c>
      <c r="L13" s="30" t="s">
        <v>80</v>
      </c>
      <c r="M13" s="30" t="s">
        <v>80</v>
      </c>
      <c r="N13" s="30" t="s">
        <v>80</v>
      </c>
      <c r="O13" s="30" t="s">
        <v>80</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43.8" thickBot="1" x14ac:dyDescent="0.35">
      <c r="C14" s="22" t="str">
        <f>'CfB&amp;FC-PoM'!$E$5</f>
        <v>Latvia</v>
      </c>
      <c r="D14" s="22" t="str">
        <f>'CfB&amp;FC-PoM'!$E$6</f>
        <v>2022</v>
      </c>
      <c r="E14" s="33" t="s">
        <v>83</v>
      </c>
      <c r="F14" s="33" t="s">
        <v>88</v>
      </c>
      <c r="G14" s="31" t="s">
        <v>77</v>
      </c>
      <c r="H14" s="42" t="s">
        <v>78</v>
      </c>
      <c r="I14" s="42" t="s">
        <v>79</v>
      </c>
      <c r="J14" s="42"/>
      <c r="K14" s="46">
        <v>2021</v>
      </c>
      <c r="L14" s="30" t="s">
        <v>80</v>
      </c>
      <c r="M14" s="30" t="s">
        <v>80</v>
      </c>
      <c r="N14" s="30" t="s">
        <v>80</v>
      </c>
      <c r="O14" s="30" t="s">
        <v>80</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43.8" thickBot="1" x14ac:dyDescent="0.35">
      <c r="C15" s="22" t="str">
        <f>'CfB&amp;FC-PoM'!$E$5</f>
        <v>Latvia</v>
      </c>
      <c r="D15" s="22" t="str">
        <f>'CfB&amp;FC-PoM'!$E$6</f>
        <v>2022</v>
      </c>
      <c r="E15" s="33" t="s">
        <v>83</v>
      </c>
      <c r="F15" s="33" t="s">
        <v>89</v>
      </c>
      <c r="G15" s="31" t="s">
        <v>77</v>
      </c>
      <c r="H15" s="42" t="s">
        <v>78</v>
      </c>
      <c r="I15" s="42" t="s">
        <v>79</v>
      </c>
      <c r="J15" s="42"/>
      <c r="K15" s="46">
        <v>2021</v>
      </c>
      <c r="L15" s="30" t="s">
        <v>80</v>
      </c>
      <c r="M15" s="30" t="s">
        <v>80</v>
      </c>
      <c r="N15" s="30" t="s">
        <v>80</v>
      </c>
      <c r="O15" s="30" t="s">
        <v>80</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29.4" thickBot="1" x14ac:dyDescent="0.35">
      <c r="C16" s="22" t="str">
        <f>'CfB&amp;FC-PoM'!$E$5</f>
        <v>Latvia</v>
      </c>
      <c r="D16" s="22" t="str">
        <f>'CfB&amp;FC-PoM'!$E$6</f>
        <v>2022</v>
      </c>
      <c r="E16" s="33" t="s">
        <v>90</v>
      </c>
      <c r="F16" s="33" t="s">
        <v>91</v>
      </c>
      <c r="G16" s="31" t="s">
        <v>77</v>
      </c>
      <c r="H16" s="42" t="s">
        <v>92</v>
      </c>
      <c r="I16" s="42" t="s">
        <v>93</v>
      </c>
      <c r="J16" s="42"/>
      <c r="K16" s="47">
        <v>2019</v>
      </c>
      <c r="L16" s="30" t="s">
        <v>80</v>
      </c>
      <c r="M16" s="30" t="s">
        <v>80</v>
      </c>
      <c r="N16" s="30" t="s">
        <v>80</v>
      </c>
      <c r="O16" s="30" t="s">
        <v>80</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72.599999999999994" thickBot="1" x14ac:dyDescent="0.35">
      <c r="C17" s="22" t="str">
        <f>'CfB&amp;FC-PoM'!$E$5</f>
        <v>Latvia</v>
      </c>
      <c r="D17" s="22" t="str">
        <f>'CfB&amp;FC-PoM'!$E$6</f>
        <v>2022</v>
      </c>
      <c r="E17" s="33" t="s">
        <v>90</v>
      </c>
      <c r="F17" s="33" t="s">
        <v>94</v>
      </c>
      <c r="G17" s="31" t="s">
        <v>77</v>
      </c>
      <c r="H17" s="42" t="s">
        <v>95</v>
      </c>
      <c r="I17" s="42" t="s">
        <v>96</v>
      </c>
      <c r="J17" s="42"/>
      <c r="K17" s="47">
        <v>2017</v>
      </c>
      <c r="L17" s="30" t="s">
        <v>80</v>
      </c>
      <c r="M17" s="30" t="s">
        <v>80</v>
      </c>
      <c r="N17" s="30" t="s">
        <v>80</v>
      </c>
      <c r="O17" s="30" t="s">
        <v>80</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x14ac:dyDescent="0.35">
      <c r="C18" s="22" t="str">
        <f>'CfB&amp;FC-PoM'!$E$5</f>
        <v>Latvia</v>
      </c>
      <c r="D18" s="22" t="str">
        <f>'CfB&amp;FC-PoM'!$E$6</f>
        <v>2022</v>
      </c>
      <c r="E18" s="33" t="s">
        <v>90</v>
      </c>
      <c r="F18" s="33" t="s">
        <v>97</v>
      </c>
      <c r="G18" s="31" t="s">
        <v>82</v>
      </c>
      <c r="H18" s="42"/>
      <c r="I18" s="42"/>
      <c r="J18" s="42"/>
      <c r="K18" s="47"/>
      <c r="L18" s="30" t="s">
        <v>80</v>
      </c>
      <c r="M18" s="30" t="s">
        <v>80</v>
      </c>
      <c r="N18" s="30" t="s">
        <v>80</v>
      </c>
      <c r="O18" s="30" t="s">
        <v>80</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43.8" thickBot="1" x14ac:dyDescent="0.35">
      <c r="C19" s="22" t="str">
        <f>'CfB&amp;FC-PoM'!$E$5</f>
        <v>Latvia</v>
      </c>
      <c r="D19" s="22" t="str">
        <f>'CfB&amp;FC-PoM'!$E$6</f>
        <v>2022</v>
      </c>
      <c r="E19" s="33" t="s">
        <v>90</v>
      </c>
      <c r="F19" s="33" t="s">
        <v>98</v>
      </c>
      <c r="G19" s="31" t="s">
        <v>77</v>
      </c>
      <c r="H19" s="42" t="s">
        <v>99</v>
      </c>
      <c r="I19" s="42" t="s">
        <v>79</v>
      </c>
      <c r="J19" s="42"/>
      <c r="K19" s="47">
        <v>2021</v>
      </c>
      <c r="L19" s="30" t="s">
        <v>80</v>
      </c>
      <c r="M19" s="30" t="s">
        <v>80</v>
      </c>
      <c r="N19" s="30" t="s">
        <v>80</v>
      </c>
      <c r="O19" s="30" t="s">
        <v>80</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43.8" thickBot="1" x14ac:dyDescent="0.35">
      <c r="C20" s="22" t="str">
        <f>'CfB&amp;FC-PoM'!$E$5</f>
        <v>Latvia</v>
      </c>
      <c r="D20" s="22" t="str">
        <f>'CfB&amp;FC-PoM'!$E$6</f>
        <v>2022</v>
      </c>
      <c r="E20" s="33" t="s">
        <v>90</v>
      </c>
      <c r="F20" s="33" t="s">
        <v>100</v>
      </c>
      <c r="G20" s="31" t="s">
        <v>77</v>
      </c>
      <c r="H20" s="42" t="s">
        <v>78</v>
      </c>
      <c r="I20" s="42" t="s">
        <v>79</v>
      </c>
      <c r="J20" s="42"/>
      <c r="K20" s="46">
        <v>2021</v>
      </c>
      <c r="L20" s="30" t="s">
        <v>80</v>
      </c>
      <c r="M20" s="30" t="s">
        <v>80</v>
      </c>
      <c r="N20" s="30" t="s">
        <v>80</v>
      </c>
      <c r="O20" s="30" t="s">
        <v>80</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43.8" thickBot="1" x14ac:dyDescent="0.35">
      <c r="C21" s="22" t="str">
        <f>'CfB&amp;FC-PoM'!$E$5</f>
        <v>Latvia</v>
      </c>
      <c r="D21" s="22" t="str">
        <f>'CfB&amp;FC-PoM'!$E$6</f>
        <v>2022</v>
      </c>
      <c r="E21" s="33" t="s">
        <v>90</v>
      </c>
      <c r="F21" s="33" t="s">
        <v>101</v>
      </c>
      <c r="G21" s="31" t="s">
        <v>77</v>
      </c>
      <c r="H21" s="42" t="s">
        <v>99</v>
      </c>
      <c r="I21" s="42" t="s">
        <v>79</v>
      </c>
      <c r="J21" s="42"/>
      <c r="K21" s="47">
        <v>2023</v>
      </c>
      <c r="L21" s="30" t="s">
        <v>80</v>
      </c>
      <c r="M21" s="30" t="s">
        <v>80</v>
      </c>
      <c r="N21" s="30" t="s">
        <v>80</v>
      </c>
      <c r="O21" s="30" t="s">
        <v>80</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x14ac:dyDescent="0.35">
      <c r="C22" s="22" t="str">
        <f>'CfB&amp;FC-PoM'!$E$5</f>
        <v>Latvia</v>
      </c>
      <c r="D22" s="22" t="str">
        <f>'CfB&amp;FC-PoM'!$E$6</f>
        <v>2022</v>
      </c>
      <c r="E22" s="33" t="s">
        <v>102</v>
      </c>
      <c r="F22" s="33" t="s">
        <v>103</v>
      </c>
      <c r="G22" s="31" t="s">
        <v>77</v>
      </c>
      <c r="H22" s="42" t="s">
        <v>78</v>
      </c>
      <c r="I22" s="42" t="s">
        <v>79</v>
      </c>
      <c r="J22" s="42"/>
      <c r="K22" s="46">
        <v>2021</v>
      </c>
      <c r="L22" s="30" t="s">
        <v>80</v>
      </c>
      <c r="M22" s="30" t="s">
        <v>80</v>
      </c>
      <c r="N22" s="30" t="s">
        <v>80</v>
      </c>
      <c r="O22" s="30" t="s">
        <v>80</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x14ac:dyDescent="0.35">
      <c r="C23" s="22" t="str">
        <f>'CfB&amp;FC-PoM'!$E$5</f>
        <v>Latvia</v>
      </c>
      <c r="D23" s="22" t="str">
        <f>'CfB&amp;FC-PoM'!$E$6</f>
        <v>2022</v>
      </c>
      <c r="E23" s="33" t="s">
        <v>102</v>
      </c>
      <c r="F23" s="33" t="s">
        <v>104</v>
      </c>
      <c r="G23" s="31" t="s">
        <v>82</v>
      </c>
      <c r="H23" s="42"/>
      <c r="I23" s="42"/>
      <c r="J23" s="42"/>
      <c r="K23" s="47"/>
      <c r="L23" s="30" t="s">
        <v>80</v>
      </c>
      <c r="M23" s="30" t="s">
        <v>80</v>
      </c>
      <c r="N23" s="30" t="s">
        <v>80</v>
      </c>
      <c r="O23" s="30" t="s">
        <v>80</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43.8" thickBot="1" x14ac:dyDescent="0.35">
      <c r="C24" s="22" t="str">
        <f>'CfB&amp;FC-PoM'!$E$5</f>
        <v>Latvia</v>
      </c>
      <c r="D24" s="22" t="str">
        <f>'CfB&amp;FC-PoM'!$E$6</f>
        <v>2022</v>
      </c>
      <c r="E24" s="33" t="s">
        <v>102</v>
      </c>
      <c r="F24" s="33" t="s">
        <v>105</v>
      </c>
      <c r="G24" s="31" t="s">
        <v>77</v>
      </c>
      <c r="H24" s="42" t="s">
        <v>78</v>
      </c>
      <c r="I24" s="42" t="s">
        <v>79</v>
      </c>
      <c r="J24" s="42"/>
      <c r="K24" s="46">
        <v>2021</v>
      </c>
      <c r="L24" s="30" t="s">
        <v>80</v>
      </c>
      <c r="M24" s="30" t="s">
        <v>80</v>
      </c>
      <c r="N24" s="30" t="s">
        <v>80</v>
      </c>
      <c r="O24" s="30" t="s">
        <v>80</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x14ac:dyDescent="0.35">
      <c r="C25" s="22" t="str">
        <f>'CfB&amp;FC-PoM'!$E$5</f>
        <v>Latvia</v>
      </c>
      <c r="D25" s="22" t="str">
        <f>'CfB&amp;FC-PoM'!$E$6</f>
        <v>2022</v>
      </c>
      <c r="E25" s="33" t="s">
        <v>106</v>
      </c>
      <c r="F25" s="33" t="s">
        <v>107</v>
      </c>
      <c r="G25" s="31" t="s">
        <v>82</v>
      </c>
      <c r="H25" s="42" t="s">
        <v>108</v>
      </c>
      <c r="I25" s="42"/>
      <c r="J25" s="42"/>
      <c r="K25" s="47"/>
      <c r="L25" s="30" t="s">
        <v>80</v>
      </c>
      <c r="M25" s="30" t="s">
        <v>80</v>
      </c>
      <c r="N25" s="30" t="s">
        <v>80</v>
      </c>
      <c r="O25" s="30" t="s">
        <v>80</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x14ac:dyDescent="0.35">
      <c r="C26" s="22" t="str">
        <f>'CfB&amp;FC-PoM'!$E$5</f>
        <v>Latvia</v>
      </c>
      <c r="D26" s="22" t="str">
        <f>'CfB&amp;FC-PoM'!$E$6</f>
        <v>2022</v>
      </c>
      <c r="E26" s="33" t="s">
        <v>106</v>
      </c>
      <c r="F26" s="33" t="s">
        <v>109</v>
      </c>
      <c r="G26" s="31" t="s">
        <v>82</v>
      </c>
      <c r="H26" s="42" t="s">
        <v>108</v>
      </c>
      <c r="I26" s="42"/>
      <c r="J26" s="42"/>
      <c r="K26" s="47"/>
      <c r="L26" s="30" t="s">
        <v>80</v>
      </c>
      <c r="M26" s="30" t="s">
        <v>80</v>
      </c>
      <c r="N26" s="30" t="s">
        <v>80</v>
      </c>
      <c r="O26" s="30" t="s">
        <v>80</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x14ac:dyDescent="0.35">
      <c r="C27" s="22" t="str">
        <f>'CfB&amp;FC-PoM'!$E$5</f>
        <v>Latvia</v>
      </c>
      <c r="D27" s="22" t="str">
        <f>'CfB&amp;FC-PoM'!$E$6</f>
        <v>2022</v>
      </c>
      <c r="E27" s="33" t="s">
        <v>106</v>
      </c>
      <c r="F27" s="33" t="s">
        <v>110</v>
      </c>
      <c r="G27" s="31" t="s">
        <v>82</v>
      </c>
      <c r="H27" s="42" t="s">
        <v>108</v>
      </c>
      <c r="I27" s="42"/>
      <c r="J27" s="42"/>
      <c r="K27" s="47"/>
      <c r="L27" s="30" t="s">
        <v>80</v>
      </c>
      <c r="M27" s="30" t="s">
        <v>80</v>
      </c>
      <c r="N27" s="30" t="s">
        <v>80</v>
      </c>
      <c r="O27" s="30" t="s">
        <v>80</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3.8" thickBot="1" x14ac:dyDescent="0.35">
      <c r="C28" s="22" t="str">
        <f>'CfB&amp;FC-PoM'!$E$5</f>
        <v>Latvia</v>
      </c>
      <c r="D28" s="22" t="str">
        <f>'CfB&amp;FC-PoM'!$E$6</f>
        <v>2022</v>
      </c>
      <c r="E28" s="33" t="s">
        <v>111</v>
      </c>
      <c r="F28" s="33" t="s">
        <v>112</v>
      </c>
      <c r="G28" s="31" t="s">
        <v>77</v>
      </c>
      <c r="H28" s="42" t="s">
        <v>99</v>
      </c>
      <c r="I28" s="42" t="s">
        <v>79</v>
      </c>
      <c r="J28" s="42"/>
      <c r="K28" s="47">
        <v>2021</v>
      </c>
      <c r="L28" s="30" t="s">
        <v>80</v>
      </c>
      <c r="M28" s="30" t="s">
        <v>80</v>
      </c>
      <c r="N28" s="30" t="s">
        <v>80</v>
      </c>
      <c r="O28" s="30" t="s">
        <v>80</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549999999999997" customHeight="1" thickBot="1" x14ac:dyDescent="0.35">
      <c r="C29" s="22" t="str">
        <f>'CfB&amp;FC-PoM'!$E$5</f>
        <v>Latvia</v>
      </c>
      <c r="D29" s="22" t="str">
        <f>'CfB&amp;FC-PoM'!$E$6</f>
        <v>2022</v>
      </c>
      <c r="E29" s="33" t="s">
        <v>111</v>
      </c>
      <c r="F29" s="33" t="s">
        <v>113</v>
      </c>
      <c r="G29" s="31" t="s">
        <v>77</v>
      </c>
      <c r="H29" s="42" t="s">
        <v>99</v>
      </c>
      <c r="I29" s="42" t="s">
        <v>79</v>
      </c>
      <c r="J29" s="42"/>
      <c r="K29" s="47">
        <v>2021</v>
      </c>
      <c r="L29" s="30" t="s">
        <v>80</v>
      </c>
      <c r="M29" s="30" t="s">
        <v>80</v>
      </c>
      <c r="N29" s="30" t="s">
        <v>80</v>
      </c>
      <c r="O29" s="30" t="s">
        <v>80</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x14ac:dyDescent="0.35">
      <c r="C30" s="22" t="str">
        <f>'CfB&amp;FC-PoM'!$E$5</f>
        <v>Latvia</v>
      </c>
      <c r="D30" s="22" t="str">
        <f>'CfB&amp;FC-PoM'!$E$6</f>
        <v>2022</v>
      </c>
      <c r="E30" s="33" t="s">
        <v>111</v>
      </c>
      <c r="F30" s="33" t="s">
        <v>114</v>
      </c>
      <c r="G30" s="31" t="s">
        <v>77</v>
      </c>
      <c r="H30" s="42" t="s">
        <v>99</v>
      </c>
      <c r="I30" s="42" t="s">
        <v>79</v>
      </c>
      <c r="J30" s="42"/>
      <c r="K30" s="47">
        <v>2021</v>
      </c>
      <c r="L30" s="30" t="s">
        <v>80</v>
      </c>
      <c r="M30" s="30" t="s">
        <v>80</v>
      </c>
      <c r="N30" s="30" t="s">
        <v>80</v>
      </c>
      <c r="O30" s="30" t="s">
        <v>80</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x14ac:dyDescent="0.35">
      <c r="B31" s="75" t="s">
        <v>115</v>
      </c>
      <c r="C31" s="22" t="str">
        <f>'CfB&amp;FC-PoM'!$E$5</f>
        <v>Latvia</v>
      </c>
      <c r="D31" s="22" t="str">
        <f>'CfB&amp;FC-PoM'!$E$6</f>
        <v>2022</v>
      </c>
      <c r="E31" s="30" t="s">
        <v>80</v>
      </c>
      <c r="F31" s="30" t="s">
        <v>116</v>
      </c>
      <c r="G31" s="30" t="s">
        <v>80</v>
      </c>
      <c r="H31" s="42"/>
      <c r="I31" s="42"/>
      <c r="J31" s="42"/>
      <c r="K31" s="47"/>
      <c r="L31" s="30" t="s">
        <v>80</v>
      </c>
      <c r="M31" s="30" t="s">
        <v>80</v>
      </c>
      <c r="N31" s="30" t="s">
        <v>80</v>
      </c>
      <c r="O31" s="30" t="s">
        <v>80</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x14ac:dyDescent="0.35">
      <c r="B32" s="76"/>
      <c r="C32" s="22" t="str">
        <f>'CfB&amp;FC-PoM'!$E$5</f>
        <v>Latvia</v>
      </c>
      <c r="D32" s="22" t="str">
        <f>'CfB&amp;FC-PoM'!$E$6</f>
        <v>2022</v>
      </c>
      <c r="E32" s="30" t="s">
        <v>80</v>
      </c>
      <c r="F32" s="30" t="s">
        <v>116</v>
      </c>
      <c r="G32" s="30" t="s">
        <v>80</v>
      </c>
      <c r="H32" s="42"/>
      <c r="I32" s="42"/>
      <c r="J32" s="42"/>
      <c r="K32" s="47"/>
      <c r="L32" s="30" t="s">
        <v>80</v>
      </c>
      <c r="M32" s="30" t="s">
        <v>80</v>
      </c>
      <c r="N32" s="30" t="s">
        <v>80</v>
      </c>
      <c r="O32" s="30" t="s">
        <v>80</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x14ac:dyDescent="0.35">
      <c r="B33" s="76"/>
      <c r="C33" s="22" t="str">
        <f>'CfB&amp;FC-PoM'!$E$5</f>
        <v>Latvia</v>
      </c>
      <c r="D33" s="22" t="str">
        <f>'CfB&amp;FC-PoM'!$E$6</f>
        <v>2022</v>
      </c>
      <c r="E33" s="30" t="s">
        <v>80</v>
      </c>
      <c r="F33" s="30" t="s">
        <v>116</v>
      </c>
      <c r="G33" s="30" t="s">
        <v>80</v>
      </c>
      <c r="H33" s="42"/>
      <c r="I33" s="42"/>
      <c r="J33" s="42"/>
      <c r="K33" s="47"/>
      <c r="L33" s="30" t="s">
        <v>80</v>
      </c>
      <c r="M33" s="30" t="s">
        <v>80</v>
      </c>
      <c r="N33" s="30" t="s">
        <v>80</v>
      </c>
      <c r="O33" s="30" t="s">
        <v>80</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x14ac:dyDescent="0.35">
      <c r="B34" s="76"/>
      <c r="C34" s="22" t="str">
        <f>'CfB&amp;FC-PoM'!$E$5</f>
        <v>Latvia</v>
      </c>
      <c r="D34" s="22" t="str">
        <f>'CfB&amp;FC-PoM'!$E$6</f>
        <v>2022</v>
      </c>
      <c r="E34" s="30" t="s">
        <v>80</v>
      </c>
      <c r="F34" s="30" t="s">
        <v>116</v>
      </c>
      <c r="G34" s="30" t="s">
        <v>80</v>
      </c>
      <c r="H34" s="42"/>
      <c r="I34" s="42"/>
      <c r="J34" s="42"/>
      <c r="K34" s="47"/>
      <c r="L34" s="30" t="s">
        <v>80</v>
      </c>
      <c r="M34" s="30" t="s">
        <v>80</v>
      </c>
      <c r="N34" s="30" t="s">
        <v>80</v>
      </c>
      <c r="O34" s="30" t="s">
        <v>80</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x14ac:dyDescent="0.35">
      <c r="B35" s="76"/>
      <c r="C35" s="22" t="str">
        <f>'CfB&amp;FC-PoM'!$E$5</f>
        <v>Latvia</v>
      </c>
      <c r="D35" s="22" t="str">
        <f>'CfB&amp;FC-PoM'!$E$6</f>
        <v>2022</v>
      </c>
      <c r="E35" s="30" t="s">
        <v>80</v>
      </c>
      <c r="F35" s="30" t="s">
        <v>116</v>
      </c>
      <c r="G35" s="30" t="s">
        <v>80</v>
      </c>
      <c r="H35" s="42"/>
      <c r="I35" s="42"/>
      <c r="J35" s="42"/>
      <c r="K35" s="47"/>
      <c r="L35" s="30" t="s">
        <v>80</v>
      </c>
      <c r="M35" s="30" t="s">
        <v>80</v>
      </c>
      <c r="N35" s="30" t="s">
        <v>80</v>
      </c>
      <c r="O35" s="30" t="s">
        <v>80</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x14ac:dyDescent="0.35">
      <c r="B36" s="76"/>
      <c r="C36" s="22" t="str">
        <f>'CfB&amp;FC-PoM'!$E$5</f>
        <v>Latvia</v>
      </c>
      <c r="D36" s="22" t="str">
        <f>'CfB&amp;FC-PoM'!$E$6</f>
        <v>2022</v>
      </c>
      <c r="E36" s="30" t="s">
        <v>80</v>
      </c>
      <c r="F36" s="30" t="s">
        <v>116</v>
      </c>
      <c r="G36" s="30" t="s">
        <v>80</v>
      </c>
      <c r="H36" s="42"/>
      <c r="I36" s="42"/>
      <c r="J36" s="42"/>
      <c r="K36" s="47"/>
      <c r="L36" s="30" t="s">
        <v>80</v>
      </c>
      <c r="M36" s="30" t="s">
        <v>80</v>
      </c>
      <c r="N36" s="30" t="s">
        <v>80</v>
      </c>
      <c r="O36" s="30" t="s">
        <v>80</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x14ac:dyDescent="0.35">
      <c r="B37" s="76"/>
      <c r="C37" s="22" t="str">
        <f>'CfB&amp;FC-PoM'!$E$5</f>
        <v>Latvia</v>
      </c>
      <c r="D37" s="22" t="str">
        <f>'CfB&amp;FC-PoM'!$E$6</f>
        <v>2022</v>
      </c>
      <c r="E37" s="30" t="s">
        <v>80</v>
      </c>
      <c r="F37" s="30" t="s">
        <v>116</v>
      </c>
      <c r="G37" s="30" t="s">
        <v>80</v>
      </c>
      <c r="H37" s="42"/>
      <c r="I37" s="42"/>
      <c r="J37" s="42"/>
      <c r="K37" s="47"/>
      <c r="L37" s="30" t="s">
        <v>80</v>
      </c>
      <c r="M37" s="30" t="s">
        <v>80</v>
      </c>
      <c r="N37" s="30" t="s">
        <v>80</v>
      </c>
      <c r="O37" s="30" t="s">
        <v>80</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x14ac:dyDescent="0.35">
      <c r="B38" s="76"/>
      <c r="C38" s="22" t="str">
        <f>'CfB&amp;FC-PoM'!$E$5</f>
        <v>Latvia</v>
      </c>
      <c r="D38" s="22" t="str">
        <f>'CfB&amp;FC-PoM'!$E$6</f>
        <v>2022</v>
      </c>
      <c r="E38" s="30" t="s">
        <v>80</v>
      </c>
      <c r="F38" s="30" t="s">
        <v>116</v>
      </c>
      <c r="G38" s="30" t="s">
        <v>80</v>
      </c>
      <c r="H38" s="42"/>
      <c r="I38" s="42"/>
      <c r="J38" s="42"/>
      <c r="K38" s="47"/>
      <c r="L38" s="30" t="s">
        <v>80</v>
      </c>
      <c r="M38" s="30" t="s">
        <v>80</v>
      </c>
      <c r="N38" s="30" t="s">
        <v>80</v>
      </c>
      <c r="O38" s="30" t="s">
        <v>80</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76"/>
      <c r="C39" s="22" t="str">
        <f>'CfB&amp;FC-PoM'!$E$5</f>
        <v>Latvia</v>
      </c>
      <c r="D39" s="22" t="str">
        <f>'CfB&amp;FC-PoM'!$E$6</f>
        <v>2022</v>
      </c>
      <c r="E39" s="30" t="s">
        <v>80</v>
      </c>
      <c r="F39" s="30" t="s">
        <v>116</v>
      </c>
      <c r="G39" s="30" t="s">
        <v>80</v>
      </c>
      <c r="H39" s="42"/>
      <c r="I39" s="42"/>
      <c r="J39" s="42"/>
      <c r="K39" s="47"/>
      <c r="L39" s="30" t="s">
        <v>80</v>
      </c>
      <c r="M39" s="30" t="s">
        <v>80</v>
      </c>
      <c r="N39" s="30" t="s">
        <v>80</v>
      </c>
      <c r="O39" s="30" t="s">
        <v>80</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76"/>
      <c r="C40" s="22" t="str">
        <f>'CfB&amp;FC-PoM'!$E$5</f>
        <v>Latvia</v>
      </c>
      <c r="D40" s="22" t="str">
        <f>'CfB&amp;FC-PoM'!$E$6</f>
        <v>2022</v>
      </c>
      <c r="E40" s="30" t="s">
        <v>80</v>
      </c>
      <c r="F40" s="30" t="s">
        <v>116</v>
      </c>
      <c r="G40" s="30" t="s">
        <v>80</v>
      </c>
      <c r="H40" s="42"/>
      <c r="I40" s="42"/>
      <c r="J40" s="42"/>
      <c r="K40" s="47"/>
      <c r="L40" s="30" t="s">
        <v>80</v>
      </c>
      <c r="M40" s="30" t="s">
        <v>80</v>
      </c>
      <c r="N40" s="30" t="s">
        <v>80</v>
      </c>
      <c r="O40" s="30" t="s">
        <v>80</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76"/>
      <c r="C41" s="22" t="str">
        <f>'CfB&amp;FC-PoM'!$E$5</f>
        <v>Latvia</v>
      </c>
      <c r="D41" s="22" t="str">
        <f>'CfB&amp;FC-PoM'!$E$6</f>
        <v>2022</v>
      </c>
      <c r="E41" s="30" t="s">
        <v>80</v>
      </c>
      <c r="F41" s="30" t="s">
        <v>116</v>
      </c>
      <c r="G41" s="30" t="s">
        <v>80</v>
      </c>
      <c r="H41" s="42"/>
      <c r="I41" s="42"/>
      <c r="J41" s="42"/>
      <c r="K41" s="47"/>
      <c r="L41" s="30" t="s">
        <v>80</v>
      </c>
      <c r="M41" s="30" t="s">
        <v>80</v>
      </c>
      <c r="N41" s="30" t="s">
        <v>80</v>
      </c>
      <c r="O41" s="30" t="s">
        <v>80</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76"/>
      <c r="C42" s="22" t="str">
        <f>'CfB&amp;FC-PoM'!$E$5</f>
        <v>Latvia</v>
      </c>
      <c r="D42" s="22" t="str">
        <f>'CfB&amp;FC-PoM'!$E$6</f>
        <v>2022</v>
      </c>
      <c r="E42" s="30" t="s">
        <v>80</v>
      </c>
      <c r="F42" s="30" t="s">
        <v>116</v>
      </c>
      <c r="G42" s="30" t="s">
        <v>80</v>
      </c>
      <c r="H42" s="42"/>
      <c r="I42" s="42"/>
      <c r="J42" s="42"/>
      <c r="K42" s="47"/>
      <c r="L42" s="30" t="s">
        <v>80</v>
      </c>
      <c r="M42" s="30" t="s">
        <v>80</v>
      </c>
      <c r="N42" s="30" t="s">
        <v>80</v>
      </c>
      <c r="O42" s="30" t="s">
        <v>80</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76"/>
      <c r="C43" s="22" t="str">
        <f>'CfB&amp;FC-PoM'!$E$5</f>
        <v>Latvia</v>
      </c>
      <c r="D43" s="22" t="str">
        <f>'CfB&amp;FC-PoM'!$E$6</f>
        <v>2022</v>
      </c>
      <c r="E43" s="30" t="s">
        <v>80</v>
      </c>
      <c r="F43" s="30" t="s">
        <v>116</v>
      </c>
      <c r="G43" s="30" t="s">
        <v>80</v>
      </c>
      <c r="H43" s="42"/>
      <c r="I43" s="42"/>
      <c r="J43" s="42"/>
      <c r="K43" s="47"/>
      <c r="L43" s="30" t="s">
        <v>80</v>
      </c>
      <c r="M43" s="30" t="s">
        <v>80</v>
      </c>
      <c r="N43" s="30" t="s">
        <v>80</v>
      </c>
      <c r="O43" s="30" t="s">
        <v>80</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76"/>
      <c r="C44" s="22" t="str">
        <f>'CfB&amp;FC-PoM'!$E$5</f>
        <v>Latvia</v>
      </c>
      <c r="D44" s="22" t="str">
        <f>'CfB&amp;FC-PoM'!$E$6</f>
        <v>2022</v>
      </c>
      <c r="E44" s="30" t="s">
        <v>80</v>
      </c>
      <c r="F44" s="30" t="s">
        <v>116</v>
      </c>
      <c r="G44" s="30" t="s">
        <v>80</v>
      </c>
      <c r="H44" s="42"/>
      <c r="I44" s="42"/>
      <c r="J44" s="42"/>
      <c r="K44" s="47"/>
      <c r="L44" s="30" t="s">
        <v>80</v>
      </c>
      <c r="M44" s="30" t="s">
        <v>80</v>
      </c>
      <c r="N44" s="30" t="s">
        <v>80</v>
      </c>
      <c r="O44" s="30" t="s">
        <v>80</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77"/>
      <c r="C45" s="22" t="str">
        <f>'CfB&amp;FC-PoM'!$E$5</f>
        <v>Latvia</v>
      </c>
      <c r="D45" s="22" t="str">
        <f>'CfB&amp;FC-PoM'!$E$6</f>
        <v>2022</v>
      </c>
      <c r="E45" s="30" t="s">
        <v>80</v>
      </c>
      <c r="F45" s="30" t="s">
        <v>116</v>
      </c>
      <c r="G45" s="30" t="s">
        <v>80</v>
      </c>
      <c r="H45" s="42"/>
      <c r="I45" s="42"/>
      <c r="J45" s="42"/>
      <c r="K45" s="47"/>
      <c r="L45" s="30" t="s">
        <v>80</v>
      </c>
      <c r="M45" s="30" t="s">
        <v>80</v>
      </c>
      <c r="N45" s="30" t="s">
        <v>80</v>
      </c>
      <c r="O45" s="30" t="s">
        <v>80</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x14ac:dyDescent="0.3">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x14ac:dyDescent="0.3">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x14ac:dyDescent="0.3">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x14ac:dyDescent="0.3">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x14ac:dyDescent="0.3">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x14ac:dyDescent="0.3">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x14ac:dyDescent="0.3">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x14ac:dyDescent="0.3">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x14ac:dyDescent="0.3">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x14ac:dyDescent="0.3">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x14ac:dyDescent="0.3">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x14ac:dyDescent="0.3">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x14ac:dyDescent="0.3">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x14ac:dyDescent="0.3">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x14ac:dyDescent="0.3">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x14ac:dyDescent="0.3">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2830" yWindow="1227" count="6">
    <dataValidation type="whole" errorStyle="warning" allowBlank="1" showInputMessage="1" showErrorMessage="1" error="Please make sure you have introduced one year between 2019 and 2024" prompt="Please enter a year between 2019 and 2024" sqref="K8:K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45" xr:uid="{364E4637-50E4-4FA3-A433-9207DDA3503B}">
      <formula1>300</formula1>
    </dataValidation>
    <dataValidation type="textLength" errorStyle="warning" operator="lessThanOrEqual" allowBlank="1" showInputMessage="1" showErrorMessage="1" error="Please reduce text lenght" prompt="Maximum 300 characters (with spaces)" sqref="J8:J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2830" yWindow="1227" count="7">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 type="list" allowBlank="1" showInputMessage="1" prompt="Please select the main target: producers/importers/vendors/consumers" xr:uid="{5FD4D4DC-1F7D-40B0-AA12-CF7DC429018B}">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N9:N45</xm:sqref>
        </x14:dataValidation>
        <x14:dataValidation type="list" allowBlank="1" showInputMessage="1" prompt="Please select an additional target: producers/importers/vendors/consumers" xr:uid="{17555617-8089-4BE0-8624-0ECEE37BB1ED}">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C1066"/>
  <sheetViews>
    <sheetView topLeftCell="G1" zoomScale="80" zoomScaleNormal="80" workbookViewId="0">
      <pane ySplit="7" topLeftCell="A8" activePane="bottomLeft" state="frozen"/>
      <selection pane="bottomLeft" activeCell="K20" sqref="K20"/>
    </sheetView>
  </sheetViews>
  <sheetFormatPr defaultRowHeight="14.4" x14ac:dyDescent="0.3"/>
  <cols>
    <col min="1" max="1" width="8.5546875" style="8"/>
    <col min="2" max="2" width="17.5546875" style="2" customWidth="1"/>
    <col min="3" max="3" width="19.44140625" style="8" customWidth="1"/>
    <col min="5" max="5" width="33.5546875" customWidth="1"/>
    <col min="6" max="6" width="89" customWidth="1"/>
    <col min="7" max="7" width="31.5546875" customWidth="1"/>
    <col min="8" max="9" width="42.5546875" customWidth="1"/>
    <col min="10" max="12" width="30.5546875" customWidth="1"/>
    <col min="13" max="13" width="34.44140625" customWidth="1"/>
    <col min="14" max="15" width="30.5546875" customWidth="1"/>
    <col min="16" max="16" width="26.44140625" customWidth="1"/>
  </cols>
  <sheetData>
    <row r="1" spans="3:78"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x14ac:dyDescent="0.3">
      <c r="D2" s="8"/>
      <c r="E2" s="78" t="s">
        <v>26</v>
      </c>
      <c r="F2" s="73" t="s">
        <v>60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x14ac:dyDescent="0.35">
      <c r="D3" s="8"/>
      <c r="E3" s="79"/>
      <c r="F3" s="80" t="s">
        <v>61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x14ac:dyDescent="0.35">
      <c r="D5" s="2"/>
      <c r="E5" s="64" t="s">
        <v>117</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x14ac:dyDescent="0.35">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9.4" thickBot="1" x14ac:dyDescent="0.35">
      <c r="C8" s="22" t="str">
        <f>'CfB&amp;FC-PoM'!$E$5</f>
        <v>Latvia</v>
      </c>
      <c r="D8" s="22" t="str">
        <f>'CfB&amp;FC-PoM'!$E$6</f>
        <v>2022</v>
      </c>
      <c r="E8" s="33" t="s">
        <v>75</v>
      </c>
      <c r="F8" s="33" t="s">
        <v>118</v>
      </c>
      <c r="G8" s="31" t="s">
        <v>82</v>
      </c>
      <c r="H8" s="42"/>
      <c r="I8" s="42"/>
      <c r="J8" s="42"/>
      <c r="K8" s="46"/>
      <c r="L8" s="30" t="s">
        <v>80</v>
      </c>
      <c r="M8" s="30" t="s">
        <v>80</v>
      </c>
      <c r="N8" s="30" t="s">
        <v>80</v>
      </c>
      <c r="O8" s="30" t="s">
        <v>80</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x14ac:dyDescent="0.35">
      <c r="C9" s="22" t="str">
        <f>'CfB&amp;FC-PoM'!$E$5</f>
        <v>Latvia</v>
      </c>
      <c r="D9" s="22" t="str">
        <f>'CfB&amp;FC-PoM'!$E$6</f>
        <v>2022</v>
      </c>
      <c r="E9" s="33" t="s">
        <v>75</v>
      </c>
      <c r="F9" s="33" t="s">
        <v>119</v>
      </c>
      <c r="G9" s="31" t="s">
        <v>82</v>
      </c>
      <c r="H9" s="42"/>
      <c r="I9" s="42"/>
      <c r="J9" s="42"/>
      <c r="K9" s="46"/>
      <c r="L9" s="30" t="s">
        <v>80</v>
      </c>
      <c r="M9" s="30" t="s">
        <v>80</v>
      </c>
      <c r="N9" s="30" t="s">
        <v>80</v>
      </c>
      <c r="O9" s="30" t="s">
        <v>80</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43.8" thickBot="1" x14ac:dyDescent="0.35">
      <c r="C10" s="22" t="str">
        <f>'CfB&amp;FC-PoM'!$E$5</f>
        <v>Latvia</v>
      </c>
      <c r="D10" s="22" t="str">
        <f>'CfB&amp;FC-PoM'!$E$6</f>
        <v>2022</v>
      </c>
      <c r="E10" s="33" t="s">
        <v>120</v>
      </c>
      <c r="F10" s="33" t="s">
        <v>121</v>
      </c>
      <c r="G10" s="31" t="s">
        <v>77</v>
      </c>
      <c r="H10" s="42" t="s">
        <v>78</v>
      </c>
      <c r="I10" s="42" t="s">
        <v>79</v>
      </c>
      <c r="J10" s="42"/>
      <c r="K10" s="46">
        <v>2021</v>
      </c>
      <c r="L10" s="30" t="s">
        <v>80</v>
      </c>
      <c r="M10" s="30" t="s">
        <v>80</v>
      </c>
      <c r="N10" s="30" t="s">
        <v>80</v>
      </c>
      <c r="O10" s="30" t="s">
        <v>80</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43.8" thickBot="1" x14ac:dyDescent="0.35">
      <c r="C11" s="22" t="str">
        <f>'CfB&amp;FC-PoM'!$E$5</f>
        <v>Latvia</v>
      </c>
      <c r="D11" s="22" t="str">
        <f>'CfB&amp;FC-PoM'!$E$6</f>
        <v>2022</v>
      </c>
      <c r="E11" s="33" t="s">
        <v>120</v>
      </c>
      <c r="F11" s="33" t="s">
        <v>122</v>
      </c>
      <c r="G11" s="31" t="s">
        <v>77</v>
      </c>
      <c r="H11" s="42" t="s">
        <v>78</v>
      </c>
      <c r="I11" s="42" t="s">
        <v>79</v>
      </c>
      <c r="J11" s="42"/>
      <c r="K11" s="46">
        <v>2021</v>
      </c>
      <c r="L11" s="30" t="s">
        <v>80</v>
      </c>
      <c r="M11" s="30" t="s">
        <v>80</v>
      </c>
      <c r="N11" s="30" t="s">
        <v>80</v>
      </c>
      <c r="O11" s="30" t="s">
        <v>80</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43.8" thickBot="1" x14ac:dyDescent="0.35">
      <c r="C12" s="22" t="str">
        <f>'CfB&amp;FC-PoM'!$E$5</f>
        <v>Latvia</v>
      </c>
      <c r="D12" s="22" t="str">
        <f>'CfB&amp;FC-PoM'!$E$6</f>
        <v>2022</v>
      </c>
      <c r="E12" s="33" t="s">
        <v>120</v>
      </c>
      <c r="F12" s="33" t="s">
        <v>123</v>
      </c>
      <c r="G12" s="31" t="s">
        <v>77</v>
      </c>
      <c r="H12" s="42" t="s">
        <v>78</v>
      </c>
      <c r="I12" s="42" t="s">
        <v>79</v>
      </c>
      <c r="J12" s="42"/>
      <c r="K12" s="46">
        <v>2021</v>
      </c>
      <c r="L12" s="30" t="s">
        <v>80</v>
      </c>
      <c r="M12" s="30" t="s">
        <v>80</v>
      </c>
      <c r="N12" s="30" t="s">
        <v>80</v>
      </c>
      <c r="O12" s="30" t="s">
        <v>80</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43.8" thickBot="1" x14ac:dyDescent="0.35">
      <c r="C13" s="22" t="str">
        <f>'CfB&amp;FC-PoM'!$E$5</f>
        <v>Latvia</v>
      </c>
      <c r="D13" s="22" t="str">
        <f>'CfB&amp;FC-PoM'!$E$6</f>
        <v>2022</v>
      </c>
      <c r="E13" s="33" t="s">
        <v>120</v>
      </c>
      <c r="F13" s="33" t="s">
        <v>124</v>
      </c>
      <c r="G13" s="31" t="s">
        <v>77</v>
      </c>
      <c r="H13" s="42" t="s">
        <v>78</v>
      </c>
      <c r="I13" s="42" t="s">
        <v>79</v>
      </c>
      <c r="J13" s="42"/>
      <c r="K13" s="47">
        <v>2021</v>
      </c>
      <c r="L13" s="30" t="s">
        <v>80</v>
      </c>
      <c r="M13" s="30" t="s">
        <v>80</v>
      </c>
      <c r="N13" s="30" t="s">
        <v>80</v>
      </c>
      <c r="O13" s="30" t="s">
        <v>80</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43.8" thickBot="1" x14ac:dyDescent="0.35">
      <c r="C14" s="22" t="str">
        <f>'CfB&amp;FC-PoM'!$E$5</f>
        <v>Latvia</v>
      </c>
      <c r="D14" s="22" t="str">
        <f>'CfB&amp;FC-PoM'!$E$6</f>
        <v>2022</v>
      </c>
      <c r="E14" s="33" t="s">
        <v>120</v>
      </c>
      <c r="F14" s="33" t="s">
        <v>125</v>
      </c>
      <c r="G14" s="31" t="s">
        <v>77</v>
      </c>
      <c r="H14" s="42" t="s">
        <v>78</v>
      </c>
      <c r="I14" s="42" t="s">
        <v>79</v>
      </c>
      <c r="J14" s="42"/>
      <c r="K14" s="47">
        <v>2021</v>
      </c>
      <c r="L14" s="30" t="s">
        <v>80</v>
      </c>
      <c r="M14" s="30" t="s">
        <v>80</v>
      </c>
      <c r="N14" s="30" t="s">
        <v>80</v>
      </c>
      <c r="O14" s="30" t="s">
        <v>80</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43.8" thickBot="1" x14ac:dyDescent="0.35">
      <c r="C15" s="22" t="str">
        <f>'CfB&amp;FC-PoM'!$E$5</f>
        <v>Latvia</v>
      </c>
      <c r="D15" s="22" t="str">
        <f>'CfB&amp;FC-PoM'!$E$6</f>
        <v>2022</v>
      </c>
      <c r="E15" s="33" t="s">
        <v>120</v>
      </c>
      <c r="F15" s="33" t="s">
        <v>126</v>
      </c>
      <c r="G15" s="31" t="s">
        <v>77</v>
      </c>
      <c r="H15" s="42" t="s">
        <v>78</v>
      </c>
      <c r="I15" s="42" t="s">
        <v>79</v>
      </c>
      <c r="J15" s="42"/>
      <c r="K15" s="47">
        <v>2021</v>
      </c>
      <c r="L15" s="30" t="s">
        <v>80</v>
      </c>
      <c r="M15" s="30" t="s">
        <v>80</v>
      </c>
      <c r="N15" s="30" t="s">
        <v>80</v>
      </c>
      <c r="O15" s="30" t="s">
        <v>80</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29.4" thickBot="1" x14ac:dyDescent="0.35">
      <c r="C16" s="22" t="str">
        <f>'CfB&amp;FC-PoM'!$E$5</f>
        <v>Latvia</v>
      </c>
      <c r="D16" s="22" t="str">
        <f>'CfB&amp;FC-PoM'!$E$6</f>
        <v>2022</v>
      </c>
      <c r="E16" s="33" t="s">
        <v>90</v>
      </c>
      <c r="F16" s="33" t="s">
        <v>127</v>
      </c>
      <c r="G16" s="31" t="s">
        <v>77</v>
      </c>
      <c r="H16" s="42" t="s">
        <v>92</v>
      </c>
      <c r="I16" s="42" t="s">
        <v>93</v>
      </c>
      <c r="J16" s="42"/>
      <c r="K16" s="47">
        <v>2019</v>
      </c>
      <c r="L16" s="30" t="s">
        <v>80</v>
      </c>
      <c r="M16" s="30" t="s">
        <v>80</v>
      </c>
      <c r="N16" s="30" t="s">
        <v>80</v>
      </c>
      <c r="O16" s="30" t="s">
        <v>80</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43.8" thickBot="1" x14ac:dyDescent="0.35">
      <c r="C17" s="22" t="str">
        <f>'CfB&amp;FC-PoM'!$E$5</f>
        <v>Latvia</v>
      </c>
      <c r="D17" s="22" t="str">
        <f>'CfB&amp;FC-PoM'!$E$6</f>
        <v>2022</v>
      </c>
      <c r="E17" s="33" t="s">
        <v>90</v>
      </c>
      <c r="F17" s="33" t="s">
        <v>128</v>
      </c>
      <c r="G17" s="31" t="s">
        <v>77</v>
      </c>
      <c r="H17" s="42" t="s">
        <v>78</v>
      </c>
      <c r="I17" s="42" t="s">
        <v>79</v>
      </c>
      <c r="J17" s="42"/>
      <c r="K17" s="47">
        <v>2021</v>
      </c>
      <c r="L17" s="30" t="s">
        <v>80</v>
      </c>
      <c r="M17" s="30" t="s">
        <v>80</v>
      </c>
      <c r="N17" s="30" t="s">
        <v>80</v>
      </c>
      <c r="O17" s="30" t="s">
        <v>80</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58.2" thickBot="1" x14ac:dyDescent="0.35">
      <c r="C18" s="22" t="str">
        <f>'CfB&amp;FC-PoM'!$E$5</f>
        <v>Latvia</v>
      </c>
      <c r="D18" s="22" t="str">
        <f>'CfB&amp;FC-PoM'!$E$6</f>
        <v>2022</v>
      </c>
      <c r="E18" s="33" t="s">
        <v>90</v>
      </c>
      <c r="F18" s="33" t="s">
        <v>94</v>
      </c>
      <c r="G18" s="31" t="s">
        <v>77</v>
      </c>
      <c r="H18" s="42" t="s">
        <v>95</v>
      </c>
      <c r="I18" s="42" t="s">
        <v>96</v>
      </c>
      <c r="J18" s="42"/>
      <c r="K18" s="47">
        <v>2017</v>
      </c>
      <c r="L18" s="30" t="s">
        <v>80</v>
      </c>
      <c r="M18" s="30" t="s">
        <v>80</v>
      </c>
      <c r="N18" s="30" t="s">
        <v>80</v>
      </c>
      <c r="O18" s="30" t="s">
        <v>80</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x14ac:dyDescent="0.35">
      <c r="C19" s="22" t="str">
        <f>'CfB&amp;FC-PoM'!$E$5</f>
        <v>Latvia</v>
      </c>
      <c r="D19" s="22" t="str">
        <f>'CfB&amp;FC-PoM'!$E$6</f>
        <v>2022</v>
      </c>
      <c r="E19" s="33" t="s">
        <v>90</v>
      </c>
      <c r="F19" s="33" t="s">
        <v>129</v>
      </c>
      <c r="G19" s="31" t="s">
        <v>82</v>
      </c>
      <c r="H19" s="42"/>
      <c r="I19" s="42"/>
      <c r="J19" s="42"/>
      <c r="K19" s="47"/>
      <c r="L19" s="30" t="s">
        <v>80</v>
      </c>
      <c r="M19" s="30" t="s">
        <v>80</v>
      </c>
      <c r="N19" s="30" t="s">
        <v>80</v>
      </c>
      <c r="O19" s="30" t="s">
        <v>80</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43.8" thickBot="1" x14ac:dyDescent="0.35">
      <c r="C20" s="22" t="str">
        <f>'CfB&amp;FC-PoM'!$E$5</f>
        <v>Latvia</v>
      </c>
      <c r="D20" s="22" t="str">
        <f>'CfB&amp;FC-PoM'!$E$6</f>
        <v>2022</v>
      </c>
      <c r="E20" s="33" t="s">
        <v>90</v>
      </c>
      <c r="F20" s="33" t="s">
        <v>130</v>
      </c>
      <c r="G20" s="31" t="s">
        <v>77</v>
      </c>
      <c r="H20" s="42" t="s">
        <v>78</v>
      </c>
      <c r="I20" s="42" t="s">
        <v>79</v>
      </c>
      <c r="J20" s="42"/>
      <c r="K20" s="46">
        <v>2021</v>
      </c>
      <c r="L20" s="30" t="s">
        <v>80</v>
      </c>
      <c r="M20" s="30" t="s">
        <v>80</v>
      </c>
      <c r="N20" s="30" t="s">
        <v>80</v>
      </c>
      <c r="O20" s="30" t="s">
        <v>80</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43.8" thickBot="1" x14ac:dyDescent="0.35">
      <c r="C21" s="22" t="str">
        <f>'CfB&amp;FC-PoM'!$E$5</f>
        <v>Latvia</v>
      </c>
      <c r="D21" s="22" t="str">
        <f>'CfB&amp;FC-PoM'!$E$6</f>
        <v>2022</v>
      </c>
      <c r="E21" s="33" t="s">
        <v>90</v>
      </c>
      <c r="F21" s="33" t="s">
        <v>131</v>
      </c>
      <c r="G21" s="31" t="s">
        <v>77</v>
      </c>
      <c r="H21" s="42" t="s">
        <v>99</v>
      </c>
      <c r="I21" s="42" t="s">
        <v>79</v>
      </c>
      <c r="J21" s="42"/>
      <c r="K21" s="47">
        <v>2021</v>
      </c>
      <c r="L21" s="30" t="s">
        <v>80</v>
      </c>
      <c r="M21" s="30" t="s">
        <v>80</v>
      </c>
      <c r="N21" s="30" t="s">
        <v>80</v>
      </c>
      <c r="O21" s="30" t="s">
        <v>80</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x14ac:dyDescent="0.35">
      <c r="C22" s="22" t="str">
        <f>'CfB&amp;FC-PoM'!$E$5</f>
        <v>Latvia</v>
      </c>
      <c r="D22" s="22" t="str">
        <f>'CfB&amp;FC-PoM'!$E$6</f>
        <v>2022</v>
      </c>
      <c r="E22" s="33" t="s">
        <v>102</v>
      </c>
      <c r="F22" s="33" t="s">
        <v>132</v>
      </c>
      <c r="G22" s="31" t="s">
        <v>77</v>
      </c>
      <c r="H22" s="42" t="s">
        <v>78</v>
      </c>
      <c r="I22" s="42" t="s">
        <v>79</v>
      </c>
      <c r="J22" s="42"/>
      <c r="K22" s="46">
        <v>2021</v>
      </c>
      <c r="L22" s="30" t="s">
        <v>80</v>
      </c>
      <c r="M22" s="30" t="s">
        <v>80</v>
      </c>
      <c r="N22" s="30" t="s">
        <v>80</v>
      </c>
      <c r="O22" s="30" t="s">
        <v>80</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x14ac:dyDescent="0.35">
      <c r="C23" s="22" t="str">
        <f>'CfB&amp;FC-PoM'!$E$5</f>
        <v>Latvia</v>
      </c>
      <c r="D23" s="22" t="str">
        <f>'CfB&amp;FC-PoM'!$E$6</f>
        <v>2022</v>
      </c>
      <c r="E23" s="33" t="s">
        <v>102</v>
      </c>
      <c r="F23" s="33" t="s">
        <v>133</v>
      </c>
      <c r="G23" s="31" t="s">
        <v>82</v>
      </c>
      <c r="H23" s="42"/>
      <c r="I23" s="42"/>
      <c r="J23" s="42"/>
      <c r="K23" s="47"/>
      <c r="L23" s="30" t="s">
        <v>80</v>
      </c>
      <c r="M23" s="30" t="s">
        <v>80</v>
      </c>
      <c r="N23" s="30" t="s">
        <v>80</v>
      </c>
      <c r="O23" s="30" t="s">
        <v>80</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43.8" thickBot="1" x14ac:dyDescent="0.35">
      <c r="C24" s="22" t="str">
        <f>'CfB&amp;FC-PoM'!$E$5</f>
        <v>Latvia</v>
      </c>
      <c r="D24" s="22" t="str">
        <f>'CfB&amp;FC-PoM'!$E$6</f>
        <v>2022</v>
      </c>
      <c r="E24" s="33" t="s">
        <v>102</v>
      </c>
      <c r="F24" s="33" t="s">
        <v>134</v>
      </c>
      <c r="G24" s="31" t="s">
        <v>77</v>
      </c>
      <c r="H24" s="42" t="s">
        <v>78</v>
      </c>
      <c r="I24" s="42" t="s">
        <v>79</v>
      </c>
      <c r="J24" s="42"/>
      <c r="K24" s="46">
        <v>2021</v>
      </c>
      <c r="L24" s="30" t="s">
        <v>80</v>
      </c>
      <c r="M24" s="30" t="s">
        <v>80</v>
      </c>
      <c r="N24" s="30" t="s">
        <v>80</v>
      </c>
      <c r="O24" s="30" t="s">
        <v>80</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x14ac:dyDescent="0.35">
      <c r="C25" s="22" t="str">
        <f>'CfB&amp;FC-PoM'!$E$5</f>
        <v>Latvia</v>
      </c>
      <c r="D25" s="22" t="str">
        <f>'CfB&amp;FC-PoM'!$E$6</f>
        <v>2022</v>
      </c>
      <c r="E25" s="33" t="s">
        <v>106</v>
      </c>
      <c r="F25" s="33" t="s">
        <v>135</v>
      </c>
      <c r="G25" s="31" t="s">
        <v>82</v>
      </c>
      <c r="H25" s="42" t="s">
        <v>108</v>
      </c>
      <c r="I25" s="42"/>
      <c r="J25" s="42"/>
      <c r="K25" s="47"/>
      <c r="L25" s="30" t="s">
        <v>80</v>
      </c>
      <c r="M25" s="30" t="s">
        <v>80</v>
      </c>
      <c r="N25" s="30" t="s">
        <v>80</v>
      </c>
      <c r="O25" s="30" t="s">
        <v>80</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x14ac:dyDescent="0.35">
      <c r="C26" s="22" t="str">
        <f>'CfB&amp;FC-PoM'!$E$5</f>
        <v>Latvia</v>
      </c>
      <c r="D26" s="22" t="str">
        <f>'CfB&amp;FC-PoM'!$E$6</f>
        <v>2022</v>
      </c>
      <c r="E26" s="33" t="s">
        <v>106</v>
      </c>
      <c r="F26" s="33" t="s">
        <v>109</v>
      </c>
      <c r="G26" s="31" t="s">
        <v>82</v>
      </c>
      <c r="H26" s="42" t="s">
        <v>108</v>
      </c>
      <c r="I26" s="42"/>
      <c r="J26" s="42"/>
      <c r="K26" s="47"/>
      <c r="L26" s="30" t="s">
        <v>80</v>
      </c>
      <c r="M26" s="30" t="s">
        <v>80</v>
      </c>
      <c r="N26" s="30" t="s">
        <v>80</v>
      </c>
      <c r="O26" s="30" t="s">
        <v>80</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x14ac:dyDescent="0.35">
      <c r="C27" s="22" t="str">
        <f>'CfB&amp;FC-PoM'!$E$5</f>
        <v>Latvia</v>
      </c>
      <c r="D27" s="22" t="str">
        <f>'CfB&amp;FC-PoM'!$E$6</f>
        <v>2022</v>
      </c>
      <c r="E27" s="33" t="s">
        <v>106</v>
      </c>
      <c r="F27" s="33" t="s">
        <v>136</v>
      </c>
      <c r="G27" s="31" t="s">
        <v>82</v>
      </c>
      <c r="H27" s="42" t="s">
        <v>108</v>
      </c>
      <c r="I27" s="42"/>
      <c r="J27" s="42"/>
      <c r="K27" s="47"/>
      <c r="L27" s="30" t="s">
        <v>80</v>
      </c>
      <c r="M27" s="30" t="s">
        <v>80</v>
      </c>
      <c r="N27" s="30" t="s">
        <v>80</v>
      </c>
      <c r="O27" s="30" t="s">
        <v>80</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43.8" thickBot="1" x14ac:dyDescent="0.35">
      <c r="C28" s="22" t="str">
        <f>'CfB&amp;FC-PoM'!$E$5</f>
        <v>Latvia</v>
      </c>
      <c r="D28" s="22" t="str">
        <f>'CfB&amp;FC-PoM'!$E$6</f>
        <v>2022</v>
      </c>
      <c r="E28" s="33" t="s">
        <v>111</v>
      </c>
      <c r="F28" s="33" t="s">
        <v>137</v>
      </c>
      <c r="G28" s="31" t="s">
        <v>77</v>
      </c>
      <c r="H28" s="42" t="s">
        <v>99</v>
      </c>
      <c r="I28" s="42" t="s">
        <v>79</v>
      </c>
      <c r="J28" s="42"/>
      <c r="K28" s="47">
        <v>2021</v>
      </c>
      <c r="L28" s="30" t="s">
        <v>80</v>
      </c>
      <c r="M28" s="30" t="s">
        <v>80</v>
      </c>
      <c r="N28" s="30" t="s">
        <v>80</v>
      </c>
      <c r="O28" s="30" t="s">
        <v>80</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43.8" thickBot="1" x14ac:dyDescent="0.35">
      <c r="C29" s="22" t="str">
        <f>'CfB&amp;FC-PoM'!$E$5</f>
        <v>Latvia</v>
      </c>
      <c r="D29" s="22" t="str">
        <f>'CfB&amp;FC-PoM'!$E$6</f>
        <v>2022</v>
      </c>
      <c r="E29" s="33" t="s">
        <v>111</v>
      </c>
      <c r="F29" s="33" t="s">
        <v>138</v>
      </c>
      <c r="G29" s="31" t="s">
        <v>77</v>
      </c>
      <c r="H29" s="42" t="s">
        <v>99</v>
      </c>
      <c r="I29" s="42" t="s">
        <v>79</v>
      </c>
      <c r="J29" s="42"/>
      <c r="K29" s="47">
        <v>2021</v>
      </c>
      <c r="L29" s="30" t="s">
        <v>80</v>
      </c>
      <c r="M29" s="30" t="s">
        <v>80</v>
      </c>
      <c r="N29" s="30" t="s">
        <v>80</v>
      </c>
      <c r="O29" s="30" t="s">
        <v>80</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43.8" thickBot="1" x14ac:dyDescent="0.35">
      <c r="C30" s="22" t="str">
        <f>'CfB&amp;FC-PoM'!$E$5</f>
        <v>Latvia</v>
      </c>
      <c r="D30" s="22" t="str">
        <f>'CfB&amp;FC-PoM'!$E$6</f>
        <v>2022</v>
      </c>
      <c r="E30" s="33" t="s">
        <v>111</v>
      </c>
      <c r="F30" s="33" t="s">
        <v>139</v>
      </c>
      <c r="G30" s="31" t="s">
        <v>77</v>
      </c>
      <c r="H30" s="42" t="s">
        <v>99</v>
      </c>
      <c r="I30" s="42" t="s">
        <v>79</v>
      </c>
      <c r="J30" s="42"/>
      <c r="K30" s="47">
        <v>2021</v>
      </c>
      <c r="L30" s="30" t="s">
        <v>80</v>
      </c>
      <c r="M30" s="30" t="s">
        <v>80</v>
      </c>
      <c r="N30" s="30" t="s">
        <v>80</v>
      </c>
      <c r="O30" s="30" t="s">
        <v>80</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x14ac:dyDescent="0.35">
      <c r="B31" s="75" t="s">
        <v>115</v>
      </c>
      <c r="C31" s="22" t="str">
        <f>'CfB&amp;FC-PoM'!$E$5</f>
        <v>Latvia</v>
      </c>
      <c r="D31" s="22" t="str">
        <f>'CfB&amp;FC-PoM'!$E$6</f>
        <v>2022</v>
      </c>
      <c r="E31" s="30" t="s">
        <v>80</v>
      </c>
      <c r="F31" s="30" t="s">
        <v>116</v>
      </c>
      <c r="G31" s="30" t="s">
        <v>80</v>
      </c>
      <c r="H31" s="42"/>
      <c r="I31" s="42"/>
      <c r="J31" s="42"/>
      <c r="K31" s="47"/>
      <c r="L31" s="30" t="s">
        <v>80</v>
      </c>
      <c r="M31" s="30" t="s">
        <v>80</v>
      </c>
      <c r="N31" s="30" t="s">
        <v>80</v>
      </c>
      <c r="O31" s="30" t="s">
        <v>80</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x14ac:dyDescent="0.35">
      <c r="B32" s="76"/>
      <c r="C32" s="22" t="str">
        <f>'CfB&amp;FC-PoM'!$E$5</f>
        <v>Latvia</v>
      </c>
      <c r="D32" s="22" t="str">
        <f>'CfB&amp;FC-PoM'!$E$6</f>
        <v>2022</v>
      </c>
      <c r="E32" s="30" t="s">
        <v>80</v>
      </c>
      <c r="F32" s="30" t="s">
        <v>116</v>
      </c>
      <c r="G32" s="30" t="s">
        <v>80</v>
      </c>
      <c r="H32" s="42"/>
      <c r="I32" s="42"/>
      <c r="J32" s="42"/>
      <c r="K32" s="47"/>
      <c r="L32" s="30" t="s">
        <v>80</v>
      </c>
      <c r="M32" s="30" t="s">
        <v>80</v>
      </c>
      <c r="N32" s="30" t="s">
        <v>80</v>
      </c>
      <c r="O32" s="30" t="s">
        <v>80</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x14ac:dyDescent="0.35">
      <c r="B33" s="76"/>
      <c r="C33" s="22" t="str">
        <f>'CfB&amp;FC-PoM'!$E$5</f>
        <v>Latvia</v>
      </c>
      <c r="D33" s="22" t="str">
        <f>'CfB&amp;FC-PoM'!$E$6</f>
        <v>2022</v>
      </c>
      <c r="E33" s="30" t="s">
        <v>80</v>
      </c>
      <c r="F33" s="30" t="s">
        <v>116</v>
      </c>
      <c r="G33" s="30" t="s">
        <v>80</v>
      </c>
      <c r="H33" s="42"/>
      <c r="I33" s="42"/>
      <c r="J33" s="42"/>
      <c r="K33" s="47"/>
      <c r="L33" s="30" t="s">
        <v>80</v>
      </c>
      <c r="M33" s="30" t="s">
        <v>80</v>
      </c>
      <c r="N33" s="30" t="s">
        <v>80</v>
      </c>
      <c r="O33" s="30" t="s">
        <v>80</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x14ac:dyDescent="0.35">
      <c r="B34" s="76"/>
      <c r="C34" s="22" t="str">
        <f>'CfB&amp;FC-PoM'!$E$5</f>
        <v>Latvia</v>
      </c>
      <c r="D34" s="22" t="str">
        <f>'CfB&amp;FC-PoM'!$E$6</f>
        <v>2022</v>
      </c>
      <c r="E34" s="30" t="s">
        <v>80</v>
      </c>
      <c r="F34" s="30" t="s">
        <v>116</v>
      </c>
      <c r="G34" s="30" t="s">
        <v>80</v>
      </c>
      <c r="H34" s="42"/>
      <c r="I34" s="42"/>
      <c r="J34" s="42"/>
      <c r="K34" s="47"/>
      <c r="L34" s="30" t="s">
        <v>80</v>
      </c>
      <c r="M34" s="30" t="s">
        <v>80</v>
      </c>
      <c r="N34" s="30" t="s">
        <v>80</v>
      </c>
      <c r="O34" s="30" t="s">
        <v>80</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x14ac:dyDescent="0.35">
      <c r="B35" s="76"/>
      <c r="C35" s="22" t="str">
        <f>'CfB&amp;FC-PoM'!$E$5</f>
        <v>Latvia</v>
      </c>
      <c r="D35" s="22" t="str">
        <f>'CfB&amp;FC-PoM'!$E$6</f>
        <v>2022</v>
      </c>
      <c r="E35" s="30" t="s">
        <v>80</v>
      </c>
      <c r="F35" s="30" t="s">
        <v>116</v>
      </c>
      <c r="G35" s="30" t="s">
        <v>80</v>
      </c>
      <c r="H35" s="42"/>
      <c r="I35" s="42"/>
      <c r="J35" s="42"/>
      <c r="K35" s="47"/>
      <c r="L35" s="30" t="s">
        <v>80</v>
      </c>
      <c r="M35" s="30" t="s">
        <v>80</v>
      </c>
      <c r="N35" s="30" t="s">
        <v>80</v>
      </c>
      <c r="O35" s="30" t="s">
        <v>80</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x14ac:dyDescent="0.35">
      <c r="B36" s="76"/>
      <c r="C36" s="22" t="str">
        <f>'CfB&amp;FC-PoM'!$E$5</f>
        <v>Latvia</v>
      </c>
      <c r="D36" s="22" t="str">
        <f>'CfB&amp;FC-PoM'!$E$6</f>
        <v>2022</v>
      </c>
      <c r="E36" s="30" t="s">
        <v>80</v>
      </c>
      <c r="F36" s="30" t="s">
        <v>116</v>
      </c>
      <c r="G36" s="30" t="s">
        <v>80</v>
      </c>
      <c r="H36" s="42"/>
      <c r="I36" s="42"/>
      <c r="J36" s="42"/>
      <c r="K36" s="47"/>
      <c r="L36" s="30" t="s">
        <v>80</v>
      </c>
      <c r="M36" s="30" t="s">
        <v>80</v>
      </c>
      <c r="N36" s="30" t="s">
        <v>80</v>
      </c>
      <c r="O36" s="30" t="s">
        <v>80</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x14ac:dyDescent="0.35">
      <c r="B37" s="76"/>
      <c r="C37" s="22" t="str">
        <f>'CfB&amp;FC-PoM'!$E$5</f>
        <v>Latvia</v>
      </c>
      <c r="D37" s="22" t="str">
        <f>'CfB&amp;FC-PoM'!$E$6</f>
        <v>2022</v>
      </c>
      <c r="E37" s="30" t="s">
        <v>80</v>
      </c>
      <c r="F37" s="30" t="s">
        <v>116</v>
      </c>
      <c r="G37" s="30" t="s">
        <v>80</v>
      </c>
      <c r="H37" s="42"/>
      <c r="I37" s="42"/>
      <c r="J37" s="42"/>
      <c r="K37" s="47"/>
      <c r="L37" s="30" t="s">
        <v>80</v>
      </c>
      <c r="M37" s="30" t="s">
        <v>80</v>
      </c>
      <c r="N37" s="30" t="s">
        <v>80</v>
      </c>
      <c r="O37" s="30" t="s">
        <v>80</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x14ac:dyDescent="0.35">
      <c r="B38" s="76"/>
      <c r="C38" s="22" t="str">
        <f>'CfB&amp;FC-PoM'!$E$5</f>
        <v>Latvia</v>
      </c>
      <c r="D38" s="22" t="str">
        <f>'CfB&amp;FC-PoM'!$E$6</f>
        <v>2022</v>
      </c>
      <c r="E38" s="30" t="s">
        <v>80</v>
      </c>
      <c r="F38" s="30" t="s">
        <v>116</v>
      </c>
      <c r="G38" s="30" t="s">
        <v>80</v>
      </c>
      <c r="H38" s="42"/>
      <c r="I38" s="42"/>
      <c r="J38" s="42"/>
      <c r="K38" s="47"/>
      <c r="L38" s="30" t="s">
        <v>80</v>
      </c>
      <c r="M38" s="30" t="s">
        <v>80</v>
      </c>
      <c r="N38" s="30" t="s">
        <v>80</v>
      </c>
      <c r="O38" s="30" t="s">
        <v>80</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76"/>
      <c r="C39" s="22" t="str">
        <f>'CfB&amp;FC-PoM'!$E$5</f>
        <v>Latvia</v>
      </c>
      <c r="D39" s="22" t="str">
        <f>'CfB&amp;FC-PoM'!$E$6</f>
        <v>2022</v>
      </c>
      <c r="E39" s="30" t="s">
        <v>80</v>
      </c>
      <c r="F39" s="30" t="s">
        <v>116</v>
      </c>
      <c r="G39" s="30" t="s">
        <v>80</v>
      </c>
      <c r="H39" s="42"/>
      <c r="I39" s="42"/>
      <c r="J39" s="42"/>
      <c r="K39" s="47"/>
      <c r="L39" s="30" t="s">
        <v>80</v>
      </c>
      <c r="M39" s="30" t="s">
        <v>80</v>
      </c>
      <c r="N39" s="30" t="s">
        <v>80</v>
      </c>
      <c r="O39" s="30" t="s">
        <v>80</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76"/>
      <c r="C40" s="22" t="str">
        <f>'CfB&amp;FC-PoM'!$E$5</f>
        <v>Latvia</v>
      </c>
      <c r="D40" s="22" t="str">
        <f>'CfB&amp;FC-PoM'!$E$6</f>
        <v>2022</v>
      </c>
      <c r="E40" s="30" t="s">
        <v>80</v>
      </c>
      <c r="F40" s="30" t="s">
        <v>116</v>
      </c>
      <c r="G40" s="30" t="s">
        <v>80</v>
      </c>
      <c r="H40" s="42"/>
      <c r="I40" s="42"/>
      <c r="J40" s="42"/>
      <c r="K40" s="47"/>
      <c r="L40" s="30" t="s">
        <v>80</v>
      </c>
      <c r="M40" s="30" t="s">
        <v>80</v>
      </c>
      <c r="N40" s="30" t="s">
        <v>80</v>
      </c>
      <c r="O40" s="30" t="s">
        <v>80</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76"/>
      <c r="C41" s="22" t="str">
        <f>'CfB&amp;FC-PoM'!$E$5</f>
        <v>Latvia</v>
      </c>
      <c r="D41" s="22" t="str">
        <f>'CfB&amp;FC-PoM'!$E$6</f>
        <v>2022</v>
      </c>
      <c r="E41" s="30" t="s">
        <v>80</v>
      </c>
      <c r="F41" s="30" t="s">
        <v>116</v>
      </c>
      <c r="G41" s="30" t="s">
        <v>80</v>
      </c>
      <c r="H41" s="42"/>
      <c r="I41" s="42"/>
      <c r="J41" s="42"/>
      <c r="K41" s="47"/>
      <c r="L41" s="30" t="s">
        <v>80</v>
      </c>
      <c r="M41" s="30" t="s">
        <v>80</v>
      </c>
      <c r="N41" s="30" t="s">
        <v>80</v>
      </c>
      <c r="O41" s="30" t="s">
        <v>80</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76"/>
      <c r="C42" s="22" t="str">
        <f>'CfB&amp;FC-PoM'!$E$5</f>
        <v>Latvia</v>
      </c>
      <c r="D42" s="22" t="str">
        <f>'CfB&amp;FC-PoM'!$E$6</f>
        <v>2022</v>
      </c>
      <c r="E42" s="30" t="s">
        <v>80</v>
      </c>
      <c r="F42" s="30" t="s">
        <v>116</v>
      </c>
      <c r="G42" s="30" t="s">
        <v>80</v>
      </c>
      <c r="H42" s="42"/>
      <c r="I42" s="42"/>
      <c r="J42" s="42"/>
      <c r="K42" s="47"/>
      <c r="L42" s="30" t="s">
        <v>80</v>
      </c>
      <c r="M42" s="30" t="s">
        <v>80</v>
      </c>
      <c r="N42" s="30" t="s">
        <v>80</v>
      </c>
      <c r="O42" s="30" t="s">
        <v>80</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76"/>
      <c r="C43" s="22" t="str">
        <f>'CfB&amp;FC-PoM'!$E$5</f>
        <v>Latvia</v>
      </c>
      <c r="D43" s="22" t="str">
        <f>'CfB&amp;FC-PoM'!$E$6</f>
        <v>2022</v>
      </c>
      <c r="E43" s="30" t="s">
        <v>80</v>
      </c>
      <c r="F43" s="30" t="s">
        <v>116</v>
      </c>
      <c r="G43" s="30" t="s">
        <v>80</v>
      </c>
      <c r="H43" s="42"/>
      <c r="I43" s="42"/>
      <c r="J43" s="42"/>
      <c r="K43" s="47"/>
      <c r="L43" s="30" t="s">
        <v>80</v>
      </c>
      <c r="M43" s="30" t="s">
        <v>80</v>
      </c>
      <c r="N43" s="30" t="s">
        <v>80</v>
      </c>
      <c r="O43" s="30" t="s">
        <v>80</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76"/>
      <c r="C44" s="22" t="str">
        <f>'CfB&amp;FC-PoM'!$E$5</f>
        <v>Latvia</v>
      </c>
      <c r="D44" s="22" t="str">
        <f>'CfB&amp;FC-PoM'!$E$6</f>
        <v>2022</v>
      </c>
      <c r="E44" s="30" t="s">
        <v>80</v>
      </c>
      <c r="F44" s="30" t="s">
        <v>116</v>
      </c>
      <c r="G44" s="30" t="s">
        <v>80</v>
      </c>
      <c r="H44" s="42"/>
      <c r="I44" s="42"/>
      <c r="J44" s="42"/>
      <c r="K44" s="47"/>
      <c r="L44" s="30" t="s">
        <v>80</v>
      </c>
      <c r="M44" s="30" t="s">
        <v>80</v>
      </c>
      <c r="N44" s="30" t="s">
        <v>80</v>
      </c>
      <c r="O44" s="30" t="s">
        <v>80</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77"/>
      <c r="C45" s="22" t="str">
        <f>'CfB&amp;FC-PoM'!$E$5</f>
        <v>Latvia</v>
      </c>
      <c r="D45" s="22" t="str">
        <f>'CfB&amp;FC-PoM'!$E$6</f>
        <v>2022</v>
      </c>
      <c r="E45" s="30" t="s">
        <v>80</v>
      </c>
      <c r="F45" s="30" t="s">
        <v>116</v>
      </c>
      <c r="G45" s="30" t="s">
        <v>80</v>
      </c>
      <c r="H45" s="42"/>
      <c r="I45" s="42"/>
      <c r="J45" s="42"/>
      <c r="K45" s="47"/>
      <c r="L45" s="30" t="s">
        <v>80</v>
      </c>
      <c r="M45" s="30" t="s">
        <v>80</v>
      </c>
      <c r="N45" s="30" t="s">
        <v>80</v>
      </c>
      <c r="O45" s="30" t="s">
        <v>80</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x14ac:dyDescent="0.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x14ac:dyDescent="0.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x14ac:dyDescent="0.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x14ac:dyDescent="0.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x14ac:dyDescent="0.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8C10269-1451-4DCB-A12A-E30040AD8A99}">
      <formula1>300</formula1>
    </dataValidation>
    <dataValidation type="textLength" errorStyle="warning" operator="lessThanOrEqual" allowBlank="1" showInputMessage="1" showErrorMessage="1" error="Please reduce the text length" prompt="Maximum 300 characters (with spaces)" sqref="H8:H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abSelected="1" topLeftCell="A5" zoomScaleNormal="100" workbookViewId="0">
      <selection activeCell="E10" sqref="E10:E12"/>
    </sheetView>
  </sheetViews>
  <sheetFormatPr defaultRowHeight="14.4" x14ac:dyDescent="0.3"/>
  <cols>
    <col min="2" max="2" width="15" style="2" customWidth="1"/>
    <col min="3" max="3" width="8.44140625" customWidth="1"/>
    <col min="4" max="4" width="45.44140625" customWidth="1"/>
    <col min="5" max="5" width="40.5546875" customWidth="1"/>
    <col min="6" max="6" width="34.4414062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85" customHeight="1" thickBot="1" x14ac:dyDescent="0.35">
      <c r="A2" s="2"/>
      <c r="C2" s="8"/>
      <c r="D2" s="66" t="s">
        <v>26</v>
      </c>
      <c r="E2" s="38" t="s">
        <v>27</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 customHeight="1" thickBot="1" x14ac:dyDescent="0.35">
      <c r="A3" s="2"/>
      <c r="C3" s="8"/>
      <c r="D3" s="66"/>
      <c r="E3" s="39" t="s">
        <v>61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35" customHeight="1" thickBot="1" x14ac:dyDescent="0.35">
      <c r="A5" s="2"/>
      <c r="C5" s="2"/>
      <c r="D5" s="84" t="s">
        <v>140</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35" customHeight="1" thickBot="1" x14ac:dyDescent="0.35">
      <c r="A7" s="2"/>
      <c r="B7" s="14" t="s">
        <v>39</v>
      </c>
      <c r="C7" s="14" t="s">
        <v>40</v>
      </c>
      <c r="D7" s="82" t="s">
        <v>141</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2" t="str">
        <f>'CfB&amp;FC-PoM'!$E$5</f>
        <v>Latvia</v>
      </c>
      <c r="C8" s="22" t="str">
        <f>'CfB&amp;FC-PoM'!$E$6</f>
        <v>2022</v>
      </c>
      <c r="D8" s="4" t="s">
        <v>142</v>
      </c>
      <c r="E8" s="44" t="str">
        <f>'CfB&amp;FC-PoM'!$E$5</f>
        <v>Latvia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4" thickBot="1" x14ac:dyDescent="0.35">
      <c r="A9" s="2"/>
      <c r="B9" s="22" t="str">
        <f>'CfB&amp;FC-PoM'!$E$5</f>
        <v>Latvia</v>
      </c>
      <c r="C9" s="22" t="str">
        <f>'CfB&amp;FC-PoM'!$E$6</f>
        <v>2022</v>
      </c>
      <c r="D9" s="5" t="s">
        <v>143</v>
      </c>
      <c r="E9" s="43" t="s">
        <v>144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2" t="str">
        <f>'CfB&amp;FC-PoM'!$E$5</f>
        <v>Latvia</v>
      </c>
      <c r="C10" s="22" t="str">
        <f>'CfB&amp;FC-PoM'!$E$6</f>
        <v>2022</v>
      </c>
      <c r="D10" s="4" t="s">
        <v>145</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2" t="str">
        <f>'CfB&amp;FC-PoM'!$E$5</f>
        <v>Latvia</v>
      </c>
      <c r="C11" s="22" t="str">
        <f>'CfB&amp;FC-PoM'!$E$6</f>
        <v>2022</v>
      </c>
      <c r="D11" s="5" t="s">
        <v>146</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2" t="str">
        <f>'CfB&amp;FC-PoM'!$E$5</f>
        <v>Latvia</v>
      </c>
      <c r="C12" s="22" t="str">
        <f>'CfB&amp;FC-PoM'!$E$6</f>
        <v>2022</v>
      </c>
      <c r="D12" s="4" t="s">
        <v>147</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2" t="str">
        <f>'CfB&amp;FC-PoM'!$E$5</f>
        <v>Latvia</v>
      </c>
      <c r="C13" s="22" t="str">
        <f>'CfB&amp;FC-PoM'!$E$6</f>
        <v>2022</v>
      </c>
      <c r="D13" s="5" t="s">
        <v>148</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35">
      <c r="A14" s="2"/>
      <c r="B14" s="22" t="str">
        <f>'CfB&amp;FC-PoM'!$E$5</f>
        <v>Latvia</v>
      </c>
      <c r="C14" s="22" t="str">
        <f>'CfB&amp;FC-PoM'!$E$6</f>
        <v>2022</v>
      </c>
      <c r="D14" s="4" t="s">
        <v>149</v>
      </c>
      <c r="E14" s="45">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2" t="str">
        <f>'CfB&amp;FC-PoM'!$E$5</f>
        <v>Latvia</v>
      </c>
      <c r="C15" s="22" t="str">
        <f>'CfB&amp;FC-PoM'!$E$6</f>
        <v>2022</v>
      </c>
      <c r="D15" s="4" t="s">
        <v>150</v>
      </c>
      <c r="E15" s="44" t="s">
        <v>151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x14ac:dyDescent="0.35">
      <c r="A16" s="2"/>
      <c r="B16" s="22" t="str">
        <f>'CfB&amp;FC-PoM'!$E$5</f>
        <v>Latvia</v>
      </c>
      <c r="C16" s="22" t="str">
        <f>'CfB&amp;FC-PoM'!$E$6</f>
        <v>2022</v>
      </c>
      <c r="D16" s="5" t="s">
        <v>152</v>
      </c>
      <c r="E16" s="43" t="s">
        <v>82</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35" customHeight="1" thickBot="1" x14ac:dyDescent="0.35">
      <c r="A18" s="2"/>
      <c r="B18" s="86" t="s">
        <v>39</v>
      </c>
      <c r="C18" s="88" t="s">
        <v>40</v>
      </c>
      <c r="D18" s="82" t="s">
        <v>153</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87"/>
      <c r="C19" s="89"/>
      <c r="D19" s="4" t="s">
        <v>154</v>
      </c>
      <c r="E19" s="4" t="s">
        <v>155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4" thickBot="1" x14ac:dyDescent="0.35">
      <c r="A20" s="2"/>
      <c r="B20" s="22" t="str">
        <f>'CfB&amp;FC-PoM'!$E$5</f>
        <v>Latvia</v>
      </c>
      <c r="C20" s="22" t="str">
        <f>'CfB&amp;FC-PoM'!$E$6</f>
        <v>2022</v>
      </c>
      <c r="D20" s="43" t="s">
        <v>144</v>
      </c>
      <c r="E20" s="43" t="s">
        <v>156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35">
      <c r="A21" s="2"/>
      <c r="B21" s="22" t="str">
        <f>'CfB&amp;FC-PoM'!$E$5</f>
        <v>Latvia</v>
      </c>
      <c r="C21" s="22" t="str">
        <f>'CfB&amp;FC-PoM'!$E$6</f>
        <v>2022</v>
      </c>
      <c r="D21" s="42" t="s">
        <v>157</v>
      </c>
      <c r="E21" s="42" t="s">
        <v>158</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35">
      <c r="A22" s="2"/>
      <c r="B22" s="22" t="str">
        <f>'CfB&amp;FC-PoM'!$E$5</f>
        <v>Latvia</v>
      </c>
      <c r="C22" s="22" t="str">
        <f>'CfB&amp;FC-PoM'!$E$6</f>
        <v>2022</v>
      </c>
      <c r="D22" s="42" t="s">
        <v>159</v>
      </c>
      <c r="E22" s="42" t="s">
        <v>160</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35">
      <c r="A23" s="2"/>
      <c r="B23" s="22" t="str">
        <f>'CfB&amp;FC-PoM'!$E$5</f>
        <v>Latvia</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35">
      <c r="A24" s="2"/>
      <c r="B24" s="22" t="str">
        <f>'CfB&amp;FC-PoM'!$E$5</f>
        <v>Latvia</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46" zoomScale="63" zoomScaleNormal="100" workbookViewId="0">
      <selection activeCell="E53" sqref="E53"/>
    </sheetView>
  </sheetViews>
  <sheetFormatPr defaultRowHeight="14.4" x14ac:dyDescent="0.3"/>
  <cols>
    <col min="1" max="1" width="8.5546875" style="1" customWidth="1"/>
    <col min="2" max="2" width="15.77734375" style="1" customWidth="1"/>
    <col min="3" max="3" width="8.5546875" style="1" customWidth="1"/>
    <col min="4" max="4" width="53" style="1" customWidth="1"/>
    <col min="5" max="5" width="40.5546875" style="1" customWidth="1"/>
    <col min="6" max="6" width="34.4414062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35" customHeight="1" thickBot="1" x14ac:dyDescent="0.35">
      <c r="A3" s="8"/>
      <c r="B3" s="8"/>
      <c r="C3" s="8"/>
      <c r="D3" s="66" t="s">
        <v>26</v>
      </c>
      <c r="E3" s="73" t="s">
        <v>161</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85" customHeight="1" thickBot="1" x14ac:dyDescent="0.35">
      <c r="A4" s="8"/>
      <c r="B4" s="8"/>
      <c r="C4" s="8"/>
      <c r="D4" s="66"/>
      <c r="E4" s="95" t="s">
        <v>61</v>
      </c>
      <c r="F4" s="96"/>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35" customHeight="1" thickBot="1" x14ac:dyDescent="0.35">
      <c r="A6" s="2"/>
      <c r="B6" s="2"/>
      <c r="C6" s="2"/>
      <c r="D6" s="84" t="s">
        <v>140</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85"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 customHeight="1" thickBot="1" x14ac:dyDescent="0.35">
      <c r="A8" s="2"/>
      <c r="B8" s="2"/>
      <c r="C8" s="2"/>
      <c r="D8" s="82" t="s">
        <v>162</v>
      </c>
      <c r="E8" s="94"/>
      <c r="F8" s="94"/>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85" customHeight="1" thickBot="1" x14ac:dyDescent="0.35">
      <c r="A9" s="2"/>
      <c r="B9" s="2"/>
      <c r="C9" s="2"/>
      <c r="D9" s="97" t="s">
        <v>163</v>
      </c>
      <c r="E9" s="98"/>
      <c r="F9" s="98"/>
      <c r="G9" s="10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85" customHeight="1" thickBot="1" x14ac:dyDescent="0.35">
      <c r="A10" s="2"/>
      <c r="B10" s="14" t="s">
        <v>39</v>
      </c>
      <c r="C10" s="14" t="s">
        <v>40</v>
      </c>
      <c r="D10" s="11" t="s">
        <v>164</v>
      </c>
      <c r="E10" s="11" t="s">
        <v>165</v>
      </c>
      <c r="F10" s="11" t="s">
        <v>166</v>
      </c>
      <c r="G10" s="11" t="s">
        <v>167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2" t="str">
        <f>'CfB&amp;FC-PoM'!$E$5</f>
        <v>Latvia</v>
      </c>
      <c r="C11" s="22" t="str">
        <f>'CfB&amp;FC-PoM'!$E$6</f>
        <v>2022</v>
      </c>
      <c r="D11" s="4" t="s">
        <v>168</v>
      </c>
      <c r="E11" s="31" t="s">
        <v>82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x14ac:dyDescent="0.35">
      <c r="A12" s="2"/>
      <c r="B12" s="22" t="str">
        <f>'CfB&amp;FC-PoM'!$E$5</f>
        <v>Latvia</v>
      </c>
      <c r="C12" s="22" t="str">
        <f>'CfB&amp;FC-PoM'!$E$6</f>
        <v>2022</v>
      </c>
      <c r="D12" s="5" t="s">
        <v>169</v>
      </c>
      <c r="E12" s="31" t="s">
        <v>82</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2" t="str">
        <f>'CfB&amp;FC-PoM'!$E$5</f>
        <v>Latvia</v>
      </c>
      <c r="C13" s="22" t="str">
        <f>'CfB&amp;FC-PoM'!$E$6</f>
        <v>2022</v>
      </c>
      <c r="D13" s="4" t="s">
        <v>170</v>
      </c>
      <c r="E13" s="31" t="s">
        <v>82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35">
      <c r="A14" s="2"/>
      <c r="B14" s="22" t="str">
        <f>'CfB&amp;FC-PoM'!$E$5</f>
        <v>Latvia</v>
      </c>
      <c r="C14" s="22" t="str">
        <f>'CfB&amp;FC-PoM'!$E$6</f>
        <v>2022</v>
      </c>
      <c r="D14" s="5" t="s">
        <v>171</v>
      </c>
      <c r="E14" s="31" t="s">
        <v>82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73.4" thickBot="1" x14ac:dyDescent="0.35">
      <c r="A15" s="2"/>
      <c r="B15" s="22" t="str">
        <f>'CfB&amp;FC-PoM'!$E$5</f>
        <v>Latvia</v>
      </c>
      <c r="C15" s="22" t="str">
        <f>'CfB&amp;FC-PoM'!$E$6</f>
        <v>2022</v>
      </c>
      <c r="D15" s="5" t="s">
        <v>172</v>
      </c>
      <c r="E15" s="31" t="s">
        <v>77</v>
      </c>
      <c r="F15" s="42" t="s">
        <v>309</v>
      </c>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35">
      <c r="A16" s="2"/>
      <c r="B16" s="22" t="str">
        <f>'CfB&amp;FC-PoM'!$E$5</f>
        <v>Latvia</v>
      </c>
      <c r="C16" s="22" t="str">
        <f>'CfB&amp;FC-PoM'!$E$6</f>
        <v>2022</v>
      </c>
      <c r="D16" s="5" t="s">
        <v>173</v>
      </c>
      <c r="E16" s="31" t="s">
        <v>82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2" t="str">
        <f>'CfB&amp;FC-PoM'!$E$5</f>
        <v>Latvia</v>
      </c>
      <c r="C17" s="22" t="str">
        <f>'CfB&amp;FC-PoM'!$E$6</f>
        <v>2022</v>
      </c>
      <c r="D17" s="5" t="s">
        <v>174</v>
      </c>
      <c r="E17" s="31" t="s">
        <v>82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35">
      <c r="A18" s="2"/>
      <c r="B18" s="22" t="str">
        <f>'CfB&amp;FC-PoM'!$E$5</f>
        <v>Latvia</v>
      </c>
      <c r="C18" s="22" t="str">
        <f>'CfB&amp;FC-PoM'!$E$6</f>
        <v>2022</v>
      </c>
      <c r="D18" s="4" t="s">
        <v>175</v>
      </c>
      <c r="E18" s="31" t="s">
        <v>82</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2" t="str">
        <f>'CfB&amp;FC-PoM'!$E$5</f>
        <v>Latvia</v>
      </c>
      <c r="C19" s="22" t="str">
        <f>'CfB&amp;FC-PoM'!$E$6</f>
        <v>2022</v>
      </c>
      <c r="D19" s="5" t="s">
        <v>176</v>
      </c>
      <c r="E19" s="31" t="s">
        <v>82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35">
      <c r="A20" s="2"/>
      <c r="B20" s="22" t="str">
        <f>'CfB&amp;FC-PoM'!$E$5</f>
        <v>Latvia</v>
      </c>
      <c r="C20" s="22" t="str">
        <f>'CfB&amp;FC-PoM'!$E$6</f>
        <v>2022</v>
      </c>
      <c r="D20" s="4" t="s">
        <v>177</v>
      </c>
      <c r="E20" s="31" t="s">
        <v>82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2" t="str">
        <f>'CfB&amp;FC-PoM'!$E$5</f>
        <v>Latvia</v>
      </c>
      <c r="C21" s="22" t="str">
        <f>'CfB&amp;FC-PoM'!$E$6</f>
        <v>2022</v>
      </c>
      <c r="D21" s="5" t="s">
        <v>178</v>
      </c>
      <c r="E21" s="31" t="s">
        <v>82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35">
      <c r="A22" s="2"/>
      <c r="B22" s="22" t="str">
        <f>'CfB&amp;FC-PoM'!$E$5</f>
        <v>Latvia</v>
      </c>
      <c r="C22" s="22" t="str">
        <f>'CfB&amp;FC-PoM'!$E$6</f>
        <v>2022</v>
      </c>
      <c r="D22" s="4" t="s">
        <v>179</v>
      </c>
      <c r="E22" s="30" t="s">
        <v>80</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2" t="str">
        <f>'CfB&amp;FC-PoM'!$E$5</f>
        <v>Latvia</v>
      </c>
      <c r="C23" s="22" t="str">
        <f>'CfB&amp;FC-PoM'!$E$6</f>
        <v>2022</v>
      </c>
      <c r="D23" s="4" t="s">
        <v>179</v>
      </c>
      <c r="E23" s="30" t="s">
        <v>80</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2" t="str">
        <f>'CfB&amp;FC-PoM'!$E$5</f>
        <v>Latvia</v>
      </c>
      <c r="C24" s="22" t="str">
        <f>'CfB&amp;FC-PoM'!$E$6</f>
        <v>2022</v>
      </c>
      <c r="D24" s="4" t="s">
        <v>179</v>
      </c>
      <c r="E24" s="30" t="s">
        <v>80</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2" t="str">
        <f>'CfB&amp;FC-PoM'!$E$5</f>
        <v>Latvia</v>
      </c>
      <c r="C25" s="22" t="str">
        <f>'CfB&amp;FC-PoM'!$E$6</f>
        <v>2022</v>
      </c>
      <c r="D25" s="4" t="s">
        <v>179</v>
      </c>
      <c r="E25" s="30" t="s">
        <v>80</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97" t="s">
        <v>180</v>
      </c>
      <c r="E27" s="98"/>
      <c r="F27" s="98"/>
      <c r="G27" s="10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35" customHeight="1" thickBot="1" x14ac:dyDescent="0.35">
      <c r="A28" s="2"/>
      <c r="B28" s="14" t="s">
        <v>39</v>
      </c>
      <c r="C28" s="14" t="s">
        <v>40</v>
      </c>
      <c r="D28" s="11" t="s">
        <v>164</v>
      </c>
      <c r="E28" s="11" t="s">
        <v>165</v>
      </c>
      <c r="F28" s="11" t="s">
        <v>166</v>
      </c>
      <c r="G28" s="11" t="s">
        <v>167</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2" t="str">
        <f>'CfB&amp;FC-PoM'!$E$5</f>
        <v>Latvia</v>
      </c>
      <c r="C29" s="22" t="str">
        <f>'CfB&amp;FC-PoM'!$E$6</f>
        <v>2022</v>
      </c>
      <c r="D29" s="4" t="s">
        <v>168</v>
      </c>
      <c r="E29" s="31" t="s">
        <v>82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x14ac:dyDescent="0.35">
      <c r="A30" s="2"/>
      <c r="B30" s="22" t="str">
        <f>'CfB&amp;FC-PoM'!$E$5</f>
        <v>Latvia</v>
      </c>
      <c r="C30" s="22" t="str">
        <f>'CfB&amp;FC-PoM'!$E$6</f>
        <v>2022</v>
      </c>
      <c r="D30" s="5" t="s">
        <v>169</v>
      </c>
      <c r="E30" s="31" t="s">
        <v>82</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2" t="str">
        <f>'CfB&amp;FC-PoM'!$E$5</f>
        <v>Latvia</v>
      </c>
      <c r="C31" s="22" t="str">
        <f>'CfB&amp;FC-PoM'!$E$6</f>
        <v>2022</v>
      </c>
      <c r="D31" s="4" t="s">
        <v>181</v>
      </c>
      <c r="E31" s="31" t="s">
        <v>82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35">
      <c r="A32" s="2"/>
      <c r="B32" s="22" t="str">
        <f>'CfB&amp;FC-PoM'!$E$5</f>
        <v>Latvia</v>
      </c>
      <c r="C32" s="22" t="str">
        <f>'CfB&amp;FC-PoM'!$E$6</f>
        <v>2022</v>
      </c>
      <c r="D32" s="5" t="s">
        <v>171</v>
      </c>
      <c r="E32" s="31" t="s">
        <v>82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73.4" thickBot="1" x14ac:dyDescent="0.35">
      <c r="A33" s="2"/>
      <c r="B33" s="22" t="str">
        <f>'CfB&amp;FC-PoM'!$E$5</f>
        <v>Latvia</v>
      </c>
      <c r="C33" s="22" t="str">
        <f>'CfB&amp;FC-PoM'!$E$6</f>
        <v>2022</v>
      </c>
      <c r="D33" s="5" t="s">
        <v>182</v>
      </c>
      <c r="E33" s="31" t="s">
        <v>77</v>
      </c>
      <c r="F33" s="42" t="s">
        <v>308</v>
      </c>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35">
      <c r="A34" s="2"/>
      <c r="B34" s="22" t="str">
        <f>'CfB&amp;FC-PoM'!$E$5</f>
        <v>Latvia</v>
      </c>
      <c r="C34" s="22" t="str">
        <f>'CfB&amp;FC-PoM'!$E$6</f>
        <v>2022</v>
      </c>
      <c r="D34" s="5" t="s">
        <v>173</v>
      </c>
      <c r="E34" s="31" t="s">
        <v>82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35">
      <c r="A35" s="2"/>
      <c r="B35" s="22" t="str">
        <f>'CfB&amp;FC-PoM'!$E$5</f>
        <v>Latvia</v>
      </c>
      <c r="C35" s="22" t="str">
        <f>'CfB&amp;FC-PoM'!$E$6</f>
        <v>2022</v>
      </c>
      <c r="D35" s="4" t="s">
        <v>174</v>
      </c>
      <c r="E35" s="31" t="s">
        <v>82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35">
      <c r="A36" s="2"/>
      <c r="B36" s="22" t="str">
        <f>'CfB&amp;FC-PoM'!$E$5</f>
        <v>Latvia</v>
      </c>
      <c r="C36" s="22" t="str">
        <f>'CfB&amp;FC-PoM'!$E$6</f>
        <v>2022</v>
      </c>
      <c r="D36" s="5" t="s">
        <v>175</v>
      </c>
      <c r="E36" s="31" t="s">
        <v>82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2" t="str">
        <f>'CfB&amp;FC-PoM'!$E$5</f>
        <v>Latvia</v>
      </c>
      <c r="C37" s="22" t="str">
        <f>'CfB&amp;FC-PoM'!$E$6</f>
        <v>2022</v>
      </c>
      <c r="D37" s="4" t="s">
        <v>176</v>
      </c>
      <c r="E37" s="31" t="s">
        <v>82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35">
      <c r="A38" s="2"/>
      <c r="B38" s="22" t="str">
        <f>'CfB&amp;FC-PoM'!$E$5</f>
        <v>Latvia</v>
      </c>
      <c r="C38" s="22" t="str">
        <f>'CfB&amp;FC-PoM'!$E$6</f>
        <v>2022</v>
      </c>
      <c r="D38" s="5" t="s">
        <v>177</v>
      </c>
      <c r="E38" s="31" t="s">
        <v>82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2" t="str">
        <f>'CfB&amp;FC-PoM'!$E$5</f>
        <v>Latvia</v>
      </c>
      <c r="C39" s="22" t="str">
        <f>'CfB&amp;FC-PoM'!$E$6</f>
        <v>2022</v>
      </c>
      <c r="D39" s="4" t="s">
        <v>178</v>
      </c>
      <c r="E39" s="31" t="s">
        <v>82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35">
      <c r="A40" s="2"/>
      <c r="B40" s="22" t="str">
        <f>'CfB&amp;FC-PoM'!$E$5</f>
        <v>Latvia</v>
      </c>
      <c r="C40" s="22" t="str">
        <f>'CfB&amp;FC-PoM'!$E$6</f>
        <v>2022</v>
      </c>
      <c r="D40" s="4" t="s">
        <v>179</v>
      </c>
      <c r="E40" s="30" t="s">
        <v>80</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2" t="str">
        <f>'CfB&amp;FC-PoM'!$E$5</f>
        <v>Latvia</v>
      </c>
      <c r="C41" s="22" t="str">
        <f>'CfB&amp;FC-PoM'!$E$6</f>
        <v>2022</v>
      </c>
      <c r="D41" s="4" t="s">
        <v>179</v>
      </c>
      <c r="E41" s="30" t="s">
        <v>80</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2" t="str">
        <f>'CfB&amp;FC-PoM'!$E$5</f>
        <v>Latvia</v>
      </c>
      <c r="C42" s="22" t="str">
        <f>'CfB&amp;FC-PoM'!$E$6</f>
        <v>2022</v>
      </c>
      <c r="D42" s="4" t="s">
        <v>179</v>
      </c>
      <c r="E42" s="30" t="s">
        <v>80</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2" t="str">
        <f>'CfB&amp;FC-PoM'!$E$5</f>
        <v>Latvia</v>
      </c>
      <c r="C43" s="22" t="str">
        <f>'CfB&amp;FC-PoM'!$E$6</f>
        <v>2022</v>
      </c>
      <c r="D43" s="4" t="s">
        <v>179</v>
      </c>
      <c r="E43" s="30" t="s">
        <v>80</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03" t="s">
        <v>183</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099999999999994" customHeight="1" thickBot="1" x14ac:dyDescent="0.35">
      <c r="A46" s="2"/>
      <c r="B46" s="2"/>
      <c r="C46" s="2"/>
      <c r="D46" s="99" t="s">
        <v>184</v>
      </c>
      <c r="E46" s="100"/>
      <c r="F46" s="10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91" t="s">
        <v>185</v>
      </c>
      <c r="E47" s="92"/>
      <c r="F47" s="9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 customHeight="1" thickBot="1" x14ac:dyDescent="0.35">
      <c r="A48" s="2"/>
      <c r="B48" s="14" t="s">
        <v>39</v>
      </c>
      <c r="C48" s="14" t="s">
        <v>40</v>
      </c>
      <c r="D48" s="11" t="s">
        <v>186</v>
      </c>
      <c r="E48" s="11" t="s">
        <v>187</v>
      </c>
      <c r="F48" s="11" t="s">
        <v>188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87" thickBot="1" x14ac:dyDescent="0.35">
      <c r="A49" s="2"/>
      <c r="B49" s="22" t="str">
        <f>'CfB&amp;FC-PoM'!$E$5</f>
        <v>Latvia</v>
      </c>
      <c r="C49" s="22" t="str">
        <f>'CfB&amp;FC-PoM'!$E$6</f>
        <v>2022</v>
      </c>
      <c r="D49" s="4" t="s">
        <v>189</v>
      </c>
      <c r="E49" s="42" t="s">
        <v>190</v>
      </c>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87" thickBot="1" x14ac:dyDescent="0.35">
      <c r="A50" s="2"/>
      <c r="B50" s="22" t="str">
        <f>'CfB&amp;FC-PoM'!$E$5</f>
        <v>Latvia</v>
      </c>
      <c r="C50" s="22" t="str">
        <f>'CfB&amp;FC-PoM'!$E$6</f>
        <v>2022</v>
      </c>
      <c r="D50" s="5" t="s">
        <v>191</v>
      </c>
      <c r="E50" s="42" t="s">
        <v>192</v>
      </c>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87" thickBot="1" x14ac:dyDescent="0.35">
      <c r="A51" s="2"/>
      <c r="B51" s="22" t="str">
        <f>'CfB&amp;FC-PoM'!$E$5</f>
        <v>Latvia</v>
      </c>
      <c r="C51" s="22" t="str">
        <f>'CfB&amp;FC-PoM'!$E$6</f>
        <v>2022</v>
      </c>
      <c r="D51" s="4" t="s">
        <v>193</v>
      </c>
      <c r="E51" s="42" t="s">
        <v>192</v>
      </c>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87" thickBot="1" x14ac:dyDescent="0.35">
      <c r="A52" s="2"/>
      <c r="B52" s="22" t="str">
        <f>'CfB&amp;FC-PoM'!$E$5</f>
        <v>Latvia</v>
      </c>
      <c r="C52" s="22" t="str">
        <f>'CfB&amp;FC-PoM'!$E$6</f>
        <v>2022</v>
      </c>
      <c r="D52" s="4" t="s">
        <v>194</v>
      </c>
      <c r="E52" s="42" t="s">
        <v>192</v>
      </c>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2" t="str">
        <f>'CfB&amp;FC-PoM'!$E$5</f>
        <v>Latvia</v>
      </c>
      <c r="C53" s="22" t="str">
        <f>'CfB&amp;FC-PoM'!$E$6</f>
        <v>2022</v>
      </c>
      <c r="D53" s="5" t="s">
        <v>195</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2" t="str">
        <f>'CfB&amp;FC-PoM'!$E$5</f>
        <v>Latvia</v>
      </c>
      <c r="C54" s="22" t="str">
        <f>'CfB&amp;FC-PoM'!$E$6</f>
        <v>2022</v>
      </c>
      <c r="D54" s="5" t="s">
        <v>195</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2" t="str">
        <f>'CfB&amp;FC-PoM'!$E$5</f>
        <v>Latvia</v>
      </c>
      <c r="C55" s="22" t="str">
        <f>'CfB&amp;FC-PoM'!$E$6</f>
        <v>2022</v>
      </c>
      <c r="D55" s="5" t="s">
        <v>195</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2" t="str">
        <f>'CfB&amp;FC-PoM'!$E$5</f>
        <v>Latvia</v>
      </c>
      <c r="C56" s="22" t="str">
        <f>'CfB&amp;FC-PoM'!$E$6</f>
        <v>2022</v>
      </c>
      <c r="D56" s="5" t="s">
        <v>195</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97"/>
      <c r="E57" s="98"/>
      <c r="F57" s="9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85" customHeight="1" thickBot="1" x14ac:dyDescent="0.35">
      <c r="A58" s="2"/>
      <c r="B58" s="2"/>
      <c r="C58" s="2"/>
      <c r="D58" s="91" t="s">
        <v>196</v>
      </c>
      <c r="E58" s="92"/>
      <c r="F58" s="93"/>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39</v>
      </c>
      <c r="C59" s="14" t="s">
        <v>40</v>
      </c>
      <c r="D59" s="11" t="s">
        <v>186</v>
      </c>
      <c r="E59" s="11" t="s">
        <v>187</v>
      </c>
      <c r="F59" s="11" t="s">
        <v>188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87" thickBot="1" x14ac:dyDescent="0.35">
      <c r="A60" s="2"/>
      <c r="B60" s="22" t="str">
        <f>'CfB&amp;FC-PoM'!$E$5</f>
        <v>Latvia</v>
      </c>
      <c r="C60" s="22" t="str">
        <f>'CfB&amp;FC-PoM'!$E$6</f>
        <v>2022</v>
      </c>
      <c r="D60" s="4" t="s">
        <v>189</v>
      </c>
      <c r="E60" s="42" t="s">
        <v>197</v>
      </c>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87" thickBot="1" x14ac:dyDescent="0.35">
      <c r="A61" s="2"/>
      <c r="B61" s="22" t="str">
        <f>'CfB&amp;FC-PoM'!$E$5</f>
        <v>Latvia</v>
      </c>
      <c r="C61" s="22" t="str">
        <f>'CfB&amp;FC-PoM'!$E$6</f>
        <v>2022</v>
      </c>
      <c r="D61" s="5" t="s">
        <v>191</v>
      </c>
      <c r="E61" s="42" t="s">
        <v>198</v>
      </c>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87" thickBot="1" x14ac:dyDescent="0.35">
      <c r="A62" s="2"/>
      <c r="B62" s="22" t="str">
        <f>'CfB&amp;FC-PoM'!$E$5</f>
        <v>Latvia</v>
      </c>
      <c r="C62" s="22" t="str">
        <f>'CfB&amp;FC-PoM'!$E$6</f>
        <v>2022</v>
      </c>
      <c r="D62" s="4" t="s">
        <v>193</v>
      </c>
      <c r="E62" s="42" t="s">
        <v>198</v>
      </c>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87" thickBot="1" x14ac:dyDescent="0.35">
      <c r="A63" s="2"/>
      <c r="B63" s="22" t="str">
        <f>'CfB&amp;FC-PoM'!$E$5</f>
        <v>Latvia</v>
      </c>
      <c r="C63" s="22" t="str">
        <f>'CfB&amp;FC-PoM'!$E$6</f>
        <v>2022</v>
      </c>
      <c r="D63" s="4" t="s">
        <v>194</v>
      </c>
      <c r="E63" s="42" t="s">
        <v>198</v>
      </c>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2" t="str">
        <f>'CfB&amp;FC-PoM'!$E$5</f>
        <v>Latvia</v>
      </c>
      <c r="C64" s="22" t="str">
        <f>'CfB&amp;FC-PoM'!$E$6</f>
        <v>2022</v>
      </c>
      <c r="D64" s="5" t="s">
        <v>195</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2" t="str">
        <f>'CfB&amp;FC-PoM'!$E$5</f>
        <v>Latvia</v>
      </c>
      <c r="C65" s="22" t="str">
        <f>'CfB&amp;FC-PoM'!$E$6</f>
        <v>2022</v>
      </c>
      <c r="D65" s="5" t="s">
        <v>195</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2" t="str">
        <f>'CfB&amp;FC-PoM'!$E$5</f>
        <v>Latvia</v>
      </c>
      <c r="C66" s="22" t="str">
        <f>'CfB&amp;FC-PoM'!$E$6</f>
        <v>2022</v>
      </c>
      <c r="D66" s="5" t="s">
        <v>195</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2" t="str">
        <f>'CfB&amp;FC-PoM'!$E$5</f>
        <v>Latvia</v>
      </c>
      <c r="C67" s="22" t="str">
        <f>'CfB&amp;FC-PoM'!$E$6</f>
        <v>2022</v>
      </c>
      <c r="D67" s="5" t="s">
        <v>195</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35" customHeight="1" thickBot="1" x14ac:dyDescent="0.35">
      <c r="A69" s="2"/>
      <c r="B69" s="2"/>
      <c r="C69" s="2"/>
      <c r="D69" s="103" t="s">
        <v>199</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99" t="s">
        <v>200</v>
      </c>
      <c r="E70" s="100"/>
      <c r="F70" s="10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 customHeight="1" thickBot="1" x14ac:dyDescent="0.35">
      <c r="A71" s="2"/>
      <c r="B71" s="2"/>
      <c r="C71" s="2"/>
      <c r="D71" s="91" t="s">
        <v>185</v>
      </c>
      <c r="E71" s="92"/>
      <c r="F71" s="93"/>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 customHeight="1" thickBot="1" x14ac:dyDescent="0.35">
      <c r="A72" s="2"/>
      <c r="B72" s="14" t="s">
        <v>39</v>
      </c>
      <c r="C72" s="14" t="s">
        <v>40</v>
      </c>
      <c r="D72" s="11" t="s">
        <v>186</v>
      </c>
      <c r="E72" s="11" t="s">
        <v>187</v>
      </c>
      <c r="F72" s="11" t="s">
        <v>188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35">
      <c r="A73" s="2"/>
      <c r="B73" s="22" t="str">
        <f>'CfB&amp;FC-PoM'!$E$5</f>
        <v>Latvia</v>
      </c>
      <c r="C73" s="22" t="str">
        <f>'CfB&amp;FC-PoM'!$E$6</f>
        <v>2022</v>
      </c>
      <c r="D73" s="4" t="s">
        <v>189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2" t="str">
        <f>'CfB&amp;FC-PoM'!$E$5</f>
        <v>Latvia</v>
      </c>
      <c r="C74" s="22" t="str">
        <f>'CfB&amp;FC-PoM'!$E$6</f>
        <v>2022</v>
      </c>
      <c r="D74" s="5" t="s">
        <v>191</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2" t="str">
        <f>'CfB&amp;FC-PoM'!$E$5</f>
        <v>Latvia</v>
      </c>
      <c r="C75" s="22" t="str">
        <f>'CfB&amp;FC-PoM'!$E$6</f>
        <v>2022</v>
      </c>
      <c r="D75" s="4" t="s">
        <v>193</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35">
      <c r="A76" s="2"/>
      <c r="B76" s="22" t="str">
        <f>'CfB&amp;FC-PoM'!$E$5</f>
        <v>Latvia</v>
      </c>
      <c r="C76" s="22" t="str">
        <f>'CfB&amp;FC-PoM'!$E$6</f>
        <v>2022</v>
      </c>
      <c r="D76" s="4" t="s">
        <v>194</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2" t="str">
        <f>'CfB&amp;FC-PoM'!$E$5</f>
        <v>Latvia</v>
      </c>
      <c r="C77" s="22" t="str">
        <f>'CfB&amp;FC-PoM'!$E$6</f>
        <v>2022</v>
      </c>
      <c r="D77" s="5" t="s">
        <v>195</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2" t="str">
        <f>'CfB&amp;FC-PoM'!$E$5</f>
        <v>Latvia</v>
      </c>
      <c r="C78" s="22" t="str">
        <f>'CfB&amp;FC-PoM'!$E$6</f>
        <v>2022</v>
      </c>
      <c r="D78" s="5" t="s">
        <v>195</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2" t="str">
        <f>'CfB&amp;FC-PoM'!$E$5</f>
        <v>Latvia</v>
      </c>
      <c r="C79" s="22" t="str">
        <f>'CfB&amp;FC-PoM'!$E$6</f>
        <v>2022</v>
      </c>
      <c r="D79" s="5" t="s">
        <v>195</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2" t="str">
        <f>'CfB&amp;FC-PoM'!$E$5</f>
        <v>Latvia</v>
      </c>
      <c r="C80" s="22" t="str">
        <f>'CfB&amp;FC-PoM'!$E$6</f>
        <v>2022</v>
      </c>
      <c r="D80" s="5" t="s">
        <v>195</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97"/>
      <c r="E81" s="98"/>
      <c r="F81" s="9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91" t="s">
        <v>196</v>
      </c>
      <c r="E82" s="92"/>
      <c r="F82" s="93"/>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39</v>
      </c>
      <c r="C83" s="14" t="s">
        <v>40</v>
      </c>
      <c r="D83" s="11" t="s">
        <v>186</v>
      </c>
      <c r="E83" s="11" t="s">
        <v>187</v>
      </c>
      <c r="F83" s="11" t="s">
        <v>188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35">
      <c r="A84" s="2"/>
      <c r="B84" s="22" t="str">
        <f>'CfB&amp;FC-PoM'!$E$5</f>
        <v>Latvia</v>
      </c>
      <c r="C84" s="22" t="str">
        <f>'CfB&amp;FC-PoM'!$E$6</f>
        <v>2022</v>
      </c>
      <c r="D84" s="4" t="s">
        <v>189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2" t="str">
        <f>'CfB&amp;FC-PoM'!$E$5</f>
        <v>Latvia</v>
      </c>
      <c r="C85" s="22" t="str">
        <f>'CfB&amp;FC-PoM'!$E$6</f>
        <v>2022</v>
      </c>
      <c r="D85" s="5" t="s">
        <v>191</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2" t="str">
        <f>'CfB&amp;FC-PoM'!$E$5</f>
        <v>Latvia</v>
      </c>
      <c r="C86" s="22" t="str">
        <f>'CfB&amp;FC-PoM'!$E$6</f>
        <v>2022</v>
      </c>
      <c r="D86" s="4" t="s">
        <v>193</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35">
      <c r="A87" s="2"/>
      <c r="B87" s="22" t="str">
        <f>'CfB&amp;FC-PoM'!$E$5</f>
        <v>Latvia</v>
      </c>
      <c r="C87" s="22" t="str">
        <f>'CfB&amp;FC-PoM'!$E$6</f>
        <v>2022</v>
      </c>
      <c r="D87" s="4" t="s">
        <v>194</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2" t="str">
        <f>'CfB&amp;FC-PoM'!$E$5</f>
        <v>Latvia</v>
      </c>
      <c r="C88" s="22" t="str">
        <f>'CfB&amp;FC-PoM'!$E$6</f>
        <v>2022</v>
      </c>
      <c r="D88" s="5" t="s">
        <v>195</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2" t="str">
        <f>'CfB&amp;FC-PoM'!$E$5</f>
        <v>Latvia</v>
      </c>
      <c r="C89" s="22" t="str">
        <f>'CfB&amp;FC-PoM'!$E$6</f>
        <v>2022</v>
      </c>
      <c r="D89" s="5" t="s">
        <v>195</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2" t="str">
        <f>'CfB&amp;FC-PoM'!$E$5</f>
        <v>Latvia</v>
      </c>
      <c r="C90" s="22" t="str">
        <f>'CfB&amp;FC-PoM'!$E$6</f>
        <v>2022</v>
      </c>
      <c r="D90" s="5" t="s">
        <v>195</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2" t="str">
        <f>'CfB&amp;FC-PoM'!$E$5</f>
        <v>Latvia</v>
      </c>
      <c r="C91" s="22" t="str">
        <f>'CfB&amp;FC-PoM'!$E$6</f>
        <v>2022</v>
      </c>
      <c r="D91" s="5" t="s">
        <v>195</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41" t="s">
        <v>54</v>
      </c>
      <c r="E93" s="90" t="s">
        <v>201</v>
      </c>
      <c r="F93" s="90"/>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41" t="s">
        <v>56</v>
      </c>
      <c r="E94" s="90" t="s">
        <v>202</v>
      </c>
      <c r="F94" s="90"/>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41" t="s">
        <v>58</v>
      </c>
      <c r="E95" s="90" t="s">
        <v>203</v>
      </c>
      <c r="F95" s="90"/>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41" t="s">
        <v>204</v>
      </c>
      <c r="E96" s="90" t="s">
        <v>205</v>
      </c>
      <c r="F96" s="90"/>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topLeftCell="E23" zoomScale="70" zoomScaleNormal="70" workbookViewId="0">
      <selection activeCell="D38" sqref="D38:E38"/>
    </sheetView>
  </sheetViews>
  <sheetFormatPr defaultRowHeight="14.4" x14ac:dyDescent="0.3"/>
  <cols>
    <col min="1" max="1" width="7.44140625" style="2" customWidth="1"/>
    <col min="2" max="2" width="16.5546875" style="2" customWidth="1"/>
    <col min="3" max="3" width="7.44140625" style="2" customWidth="1"/>
    <col min="4" max="4" width="45.44140625" style="1" customWidth="1"/>
    <col min="5" max="5" width="40.5546875" style="1" customWidth="1"/>
    <col min="6" max="6" width="34.4414062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35" customHeight="1" thickBot="1" x14ac:dyDescent="0.35">
      <c r="D2" s="66" t="s">
        <v>26</v>
      </c>
      <c r="E2" s="73" t="s">
        <v>161</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66"/>
      <c r="E3" s="95" t="s">
        <v>61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64" t="s">
        <v>206</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85" customHeight="1" thickBot="1" x14ac:dyDescent="0.35">
      <c r="D7" s="113" t="s">
        <v>207</v>
      </c>
      <c r="E7" s="114"/>
      <c r="F7" s="114"/>
      <c r="G7" s="11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85" customHeight="1" thickBot="1" x14ac:dyDescent="0.35">
      <c r="D8" s="110" t="s">
        <v>208</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35" customHeight="1" thickBot="1" x14ac:dyDescent="0.35">
      <c r="D9" s="105" t="s">
        <v>209</v>
      </c>
      <c r="E9" s="107" t="s">
        <v>210</v>
      </c>
      <c r="F9" s="108"/>
      <c r="G9" s="105" t="s">
        <v>211</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39</v>
      </c>
      <c r="C10" s="14" t="s">
        <v>40</v>
      </c>
      <c r="D10" s="106"/>
      <c r="E10" s="12" t="s">
        <v>212</v>
      </c>
      <c r="F10" s="12" t="s">
        <v>213</v>
      </c>
      <c r="G10" s="10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87" thickBot="1" x14ac:dyDescent="0.35">
      <c r="B11" s="22" t="str">
        <f>'CfB&amp;FC-PoM'!$E$5</f>
        <v>Latvia</v>
      </c>
      <c r="C11" s="22" t="str">
        <f>'CfB&amp;FC-PoM'!$E$6</f>
        <v>2022</v>
      </c>
      <c r="D11" s="5" t="s">
        <v>214</v>
      </c>
      <c r="E11" s="31" t="s">
        <v>77</v>
      </c>
      <c r="F11" s="31" t="s">
        <v>77</v>
      </c>
      <c r="G11" s="42" t="s">
        <v>215</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01.4" thickBot="1" x14ac:dyDescent="0.35">
      <c r="B12" s="22" t="str">
        <f>'CfB&amp;FC-PoM'!$E$5</f>
        <v>Latvia</v>
      </c>
      <c r="C12" s="22" t="str">
        <f>'CfB&amp;FC-PoM'!$E$6</f>
        <v>2022</v>
      </c>
      <c r="D12" s="4" t="s">
        <v>216</v>
      </c>
      <c r="E12" s="31" t="s">
        <v>77</v>
      </c>
      <c r="F12" s="31" t="s">
        <v>77</v>
      </c>
      <c r="G12" s="42" t="s">
        <v>217</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01.4" thickBot="1" x14ac:dyDescent="0.35">
      <c r="B13" s="22" t="str">
        <f>'CfB&amp;FC-PoM'!$E$5</f>
        <v>Latvia</v>
      </c>
      <c r="C13" s="22" t="str">
        <f>'CfB&amp;FC-PoM'!$E$6</f>
        <v>2022</v>
      </c>
      <c r="D13" s="5" t="s">
        <v>218</v>
      </c>
      <c r="E13" s="31" t="s">
        <v>77</v>
      </c>
      <c r="F13" s="31" t="s">
        <v>77</v>
      </c>
      <c r="G13" s="42" t="s">
        <v>217</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01.4" thickBot="1" x14ac:dyDescent="0.35">
      <c r="B14" s="22" t="str">
        <f>'CfB&amp;FC-PoM'!$E$5</f>
        <v>Latvia</v>
      </c>
      <c r="C14" s="22" t="str">
        <f>'CfB&amp;FC-PoM'!$E$6</f>
        <v>2022</v>
      </c>
      <c r="D14" s="4" t="s">
        <v>219</v>
      </c>
      <c r="E14" s="31" t="s">
        <v>77</v>
      </c>
      <c r="F14" s="31" t="s">
        <v>77</v>
      </c>
      <c r="G14" s="42" t="s">
        <v>217</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x14ac:dyDescent="0.35">
      <c r="B15" s="22" t="str">
        <f>'CfB&amp;FC-PoM'!$E$5</f>
        <v>Latvia</v>
      </c>
      <c r="C15" s="22" t="str">
        <f>'CfB&amp;FC-PoM'!$E$6</f>
        <v>2022</v>
      </c>
      <c r="D15" s="5" t="s">
        <v>220</v>
      </c>
      <c r="E15" s="31" t="s">
        <v>82</v>
      </c>
      <c r="F15" s="31" t="s">
        <v>82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4.1" customHeight="1" thickBot="1" x14ac:dyDescent="0.35">
      <c r="D17" s="118" t="s">
        <v>221</v>
      </c>
      <c r="E17" s="119"/>
      <c r="F17" s="119"/>
      <c r="G17" s="119"/>
      <c r="H17" s="12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85" customHeight="1" thickBot="1" x14ac:dyDescent="0.35">
      <c r="D18" s="105" t="s">
        <v>222</v>
      </c>
      <c r="E18" s="107" t="s">
        <v>210</v>
      </c>
      <c r="F18" s="108"/>
      <c r="G18" s="105" t="s">
        <v>223</v>
      </c>
      <c r="H18" s="105" t="s">
        <v>211</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39</v>
      </c>
      <c r="C19" s="14" t="s">
        <v>40</v>
      </c>
      <c r="D19" s="106"/>
      <c r="E19" s="12" t="s">
        <v>212</v>
      </c>
      <c r="F19" s="12" t="s">
        <v>224</v>
      </c>
      <c r="G19" s="109"/>
      <c r="H19" s="10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144.6" thickBot="1" x14ac:dyDescent="0.35">
      <c r="B20" s="22" t="str">
        <f>'CfB&amp;FC-PoM'!$E$5</f>
        <v>Latvia</v>
      </c>
      <c r="C20" s="22" t="str">
        <f>'CfB&amp;FC-PoM'!$E$6</f>
        <v>2022</v>
      </c>
      <c r="D20" s="4" t="s">
        <v>225</v>
      </c>
      <c r="E20" s="31" t="s">
        <v>77</v>
      </c>
      <c r="F20" s="31" t="s">
        <v>77</v>
      </c>
      <c r="G20" s="42" t="s">
        <v>226</v>
      </c>
      <c r="H20" s="42" t="s">
        <v>227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43.8" thickBot="1" x14ac:dyDescent="0.35">
      <c r="B21" s="22" t="str">
        <f>'CfB&amp;FC-PoM'!$E$5</f>
        <v>Latvia</v>
      </c>
      <c r="C21" s="22" t="str">
        <f>'CfB&amp;FC-PoM'!$E$6</f>
        <v>2022</v>
      </c>
      <c r="D21" s="5" t="s">
        <v>228</v>
      </c>
      <c r="E21" s="31" t="s">
        <v>82</v>
      </c>
      <c r="F21" s="31" t="s">
        <v>82</v>
      </c>
      <c r="G21" s="42" t="s">
        <v>229</v>
      </c>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43.8" thickBot="1" x14ac:dyDescent="0.35">
      <c r="B22" s="22" t="str">
        <f>'CfB&amp;FC-PoM'!$E$5</f>
        <v>Latvia</v>
      </c>
      <c r="C22" s="22" t="str">
        <f>'CfB&amp;FC-PoM'!$E$6</f>
        <v>2022</v>
      </c>
      <c r="D22" s="4" t="s">
        <v>230</v>
      </c>
      <c r="E22" s="31" t="s">
        <v>82</v>
      </c>
      <c r="F22" s="31" t="s">
        <v>82</v>
      </c>
      <c r="G22" s="42" t="s">
        <v>231</v>
      </c>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144.6" thickBot="1" x14ac:dyDescent="0.35">
      <c r="B23" s="22" t="str">
        <f>'CfB&amp;FC-PoM'!$E$5</f>
        <v>Latvia</v>
      </c>
      <c r="C23" s="22" t="str">
        <f>'CfB&amp;FC-PoM'!$E$6</f>
        <v>2022</v>
      </c>
      <c r="D23" s="5" t="s">
        <v>232</v>
      </c>
      <c r="E23" s="31" t="s">
        <v>77</v>
      </c>
      <c r="F23" s="31" t="s">
        <v>77</v>
      </c>
      <c r="G23" s="42" t="s">
        <v>233</v>
      </c>
      <c r="H23" s="42" t="s">
        <v>227</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43.8" thickBot="1" x14ac:dyDescent="0.35">
      <c r="B24" s="22" t="str">
        <f>'CfB&amp;FC-PoM'!$E$5</f>
        <v>Latvia</v>
      </c>
      <c r="C24" s="22" t="str">
        <f>'CfB&amp;FC-PoM'!$E$6</f>
        <v>2022</v>
      </c>
      <c r="D24" s="4" t="s">
        <v>234</v>
      </c>
      <c r="E24" s="31" t="s">
        <v>82</v>
      </c>
      <c r="F24" s="31" t="s">
        <v>82</v>
      </c>
      <c r="G24" s="42" t="s">
        <v>235</v>
      </c>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43.8" thickBot="1" x14ac:dyDescent="0.35">
      <c r="B25" s="22" t="str">
        <f>'CfB&amp;FC-PoM'!$E$5</f>
        <v>Latvia</v>
      </c>
      <c r="C25" s="22" t="str">
        <f>'CfB&amp;FC-PoM'!$E$6</f>
        <v>2022</v>
      </c>
      <c r="D25" s="5" t="s">
        <v>236</v>
      </c>
      <c r="E25" s="31" t="s">
        <v>82</v>
      </c>
      <c r="F25" s="31" t="s">
        <v>82</v>
      </c>
      <c r="G25" s="42" t="s">
        <v>237</v>
      </c>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9" thickBot="1" x14ac:dyDescent="0.35">
      <c r="B26" s="22" t="str">
        <f>'CfB&amp;FC-PoM'!$E$5</f>
        <v>Latvia</v>
      </c>
      <c r="C26" s="22" t="str">
        <f>'CfB&amp;FC-PoM'!$E$6</f>
        <v>2022</v>
      </c>
      <c r="D26" s="4" t="s">
        <v>238</v>
      </c>
      <c r="E26" s="31" t="s">
        <v>77</v>
      </c>
      <c r="F26" s="31" t="s">
        <v>77</v>
      </c>
      <c r="G26" s="42" t="s">
        <v>239</v>
      </c>
      <c r="H26" s="42" t="s">
        <v>227</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x14ac:dyDescent="0.35">
      <c r="B27" s="22" t="str">
        <f>'CfB&amp;FC-PoM'!$E$5</f>
        <v>Latvia</v>
      </c>
      <c r="C27" s="22" t="str">
        <f>'CfB&amp;FC-PoM'!$E$6</f>
        <v>2022</v>
      </c>
      <c r="D27" s="5" t="s">
        <v>240</v>
      </c>
      <c r="E27" s="31" t="s">
        <v>82</v>
      </c>
      <c r="F27" s="31" t="s">
        <v>82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41" t="s">
        <v>54</v>
      </c>
      <c r="E29" s="90" t="s">
        <v>241</v>
      </c>
      <c r="F29" s="90"/>
      <c r="G29" s="90"/>
      <c r="H29" s="90"/>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41" t="s">
        <v>56</v>
      </c>
      <c r="E30" s="90" t="s">
        <v>242</v>
      </c>
      <c r="F30" s="90"/>
      <c r="G30" s="90"/>
      <c r="H30" s="90"/>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41" t="s">
        <v>58</v>
      </c>
      <c r="E31" s="90" t="s">
        <v>243</v>
      </c>
      <c r="F31" s="90"/>
      <c r="G31" s="90"/>
      <c r="H31" s="90"/>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41" t="s">
        <v>204</v>
      </c>
      <c r="E32" s="90" t="s">
        <v>244</v>
      </c>
      <c r="F32" s="90"/>
      <c r="G32" s="90"/>
      <c r="H32" s="90"/>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41" t="s">
        <v>245</v>
      </c>
      <c r="E33" s="90" t="s">
        <v>246</v>
      </c>
      <c r="F33" s="90"/>
      <c r="G33" s="90"/>
      <c r="H33" s="90"/>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41" t="s">
        <v>247</v>
      </c>
      <c r="E34" s="90" t="s">
        <v>248</v>
      </c>
      <c r="F34" s="90"/>
      <c r="G34" s="90"/>
      <c r="H34" s="90"/>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41" t="s">
        <v>249</v>
      </c>
      <c r="E35" s="90" t="s">
        <v>250</v>
      </c>
      <c r="F35" s="90"/>
      <c r="G35" s="90"/>
      <c r="H35" s="90"/>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849999999999994" customHeight="1" thickBot="1" x14ac:dyDescent="0.35">
      <c r="B37" s="14" t="s">
        <v>39</v>
      </c>
      <c r="C37" s="14" t="s">
        <v>40</v>
      </c>
      <c r="D37" s="97" t="s">
        <v>251</v>
      </c>
      <c r="E37" s="98"/>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2" t="str">
        <f>'CfB&amp;FC-PoM'!$E$5</f>
        <v>Latvia</v>
      </c>
      <c r="C38" s="22" t="str">
        <f>'CfB&amp;FC-PoM'!$E$6</f>
        <v>2022</v>
      </c>
      <c r="D38" s="121"/>
      <c r="E38" s="121"/>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2" t="str">
        <f>'CfB&amp;FC-PoM'!$E$5</f>
        <v>Latvia</v>
      </c>
      <c r="C39" s="22" t="str">
        <f>'CfB&amp;FC-PoM'!$E$6</f>
        <v>2022</v>
      </c>
      <c r="D39" s="116"/>
      <c r="E39" s="117"/>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2" t="str">
        <f>'CfB&amp;FC-PoM'!$E$5</f>
        <v>Latvia</v>
      </c>
      <c r="C40" s="22" t="str">
        <f>'CfB&amp;FC-PoM'!$E$6</f>
        <v>2022</v>
      </c>
      <c r="D40" s="116"/>
      <c r="E40" s="11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2" t="str">
        <f>'CfB&amp;FC-PoM'!$E$5</f>
        <v>Latvia</v>
      </c>
      <c r="C41" s="22" t="str">
        <f>'CfB&amp;FC-PoM'!$E$6</f>
        <v>2022</v>
      </c>
      <c r="D41" s="116"/>
      <c r="E41" s="117"/>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35"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6.1"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35"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35"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35"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topLeftCell="A2" zoomScale="90" zoomScaleNormal="90" workbookViewId="0">
      <selection activeCell="D17" sqref="D17:H17"/>
    </sheetView>
  </sheetViews>
  <sheetFormatPr defaultRowHeight="14.4" x14ac:dyDescent="0.3"/>
  <cols>
    <col min="1" max="1" width="6.44140625" style="1" customWidth="1"/>
    <col min="2" max="2" width="8.5546875" style="1" customWidth="1"/>
    <col min="3" max="3" width="9.44140625" style="1" customWidth="1"/>
    <col min="4" max="4" width="16.44140625" style="1" customWidth="1"/>
    <col min="5" max="5" width="17.554687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 customHeight="1" thickBot="1" x14ac:dyDescent="0.35">
      <c r="A2" s="8"/>
      <c r="B2" s="8"/>
      <c r="C2" s="8"/>
      <c r="D2" s="66" t="s">
        <v>26</v>
      </c>
      <c r="E2" s="73" t="s">
        <v>27</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00000000000001" customHeight="1" thickBot="1" x14ac:dyDescent="0.35">
      <c r="A3" s="8"/>
      <c r="B3" s="8"/>
      <c r="C3" s="8"/>
      <c r="D3" s="66"/>
      <c r="E3" s="95" t="s">
        <v>61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35" customHeight="1" thickBot="1" x14ac:dyDescent="0.35">
      <c r="A5" s="2"/>
      <c r="B5" s="2"/>
      <c r="C5" s="8"/>
      <c r="D5" s="131" t="s">
        <v>140</v>
      </c>
      <c r="E5" s="132"/>
      <c r="F5" s="133"/>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85" customHeight="1" thickBot="1" x14ac:dyDescent="0.35">
      <c r="A7" s="2"/>
      <c r="B7" s="2"/>
      <c r="C7" s="2"/>
      <c r="D7" s="2"/>
      <c r="E7" s="2"/>
      <c r="F7" s="122" t="s">
        <v>252</v>
      </c>
      <c r="G7" s="123"/>
      <c r="H7" s="12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85" customHeight="1" thickBot="1" x14ac:dyDescent="0.35">
      <c r="A8" s="2"/>
      <c r="B8" s="14" t="s">
        <v>39</v>
      </c>
      <c r="C8" s="14" t="s">
        <v>40</v>
      </c>
      <c r="D8" s="40" t="s">
        <v>253</v>
      </c>
      <c r="E8" s="40" t="s">
        <v>254</v>
      </c>
      <c r="F8" s="125" t="s">
        <v>255</v>
      </c>
      <c r="G8" s="126"/>
      <c r="H8" s="12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2" t="str">
        <f>'CfB&amp;FC-PoM'!$E$5</f>
        <v>Latvia</v>
      </c>
      <c r="C9" s="22" t="str">
        <f>'CfB&amp;FC-PoM'!$E$6</f>
        <v>2022</v>
      </c>
      <c r="D9" s="30" t="s">
        <v>80</v>
      </c>
      <c r="E9" s="42"/>
      <c r="F9" s="128"/>
      <c r="G9" s="129"/>
      <c r="H9" s="13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2" t="str">
        <f>'CfB&amp;FC-PoM'!$E$5</f>
        <v>Latvia</v>
      </c>
      <c r="C10" s="22" t="str">
        <f>'CfB&amp;FC-PoM'!$E$6</f>
        <v>2022</v>
      </c>
      <c r="D10" s="30" t="s">
        <v>80</v>
      </c>
      <c r="E10" s="42"/>
      <c r="F10" s="128"/>
      <c r="G10" s="129"/>
      <c r="H10" s="13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2" t="str">
        <f>'CfB&amp;FC-PoM'!$E$5</f>
        <v>Latvia</v>
      </c>
      <c r="C11" s="22" t="str">
        <f>'CfB&amp;FC-PoM'!$E$6</f>
        <v>2022</v>
      </c>
      <c r="D11" s="30" t="s">
        <v>80</v>
      </c>
      <c r="E11" s="42"/>
      <c r="F11" s="128"/>
      <c r="G11" s="129"/>
      <c r="H11" s="130"/>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2" t="str">
        <f>'CfB&amp;FC-PoM'!$E$5</f>
        <v>Latvia</v>
      </c>
      <c r="C12" s="22" t="str">
        <f>'CfB&amp;FC-PoM'!$E$6</f>
        <v>2022</v>
      </c>
      <c r="D12" s="30" t="s">
        <v>80</v>
      </c>
      <c r="E12" s="42"/>
      <c r="F12" s="128"/>
      <c r="G12" s="129"/>
      <c r="H12" s="130"/>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35" t="s">
        <v>256</v>
      </c>
      <c r="E15" s="136"/>
      <c r="F15" s="136"/>
      <c r="G15" s="136"/>
      <c r="H15" s="13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39</v>
      </c>
      <c r="C16" s="14" t="s">
        <v>40</v>
      </c>
      <c r="D16" s="138" t="s">
        <v>257</v>
      </c>
      <c r="E16" s="139"/>
      <c r="F16" s="139"/>
      <c r="G16" s="139"/>
      <c r="H16" s="1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2" t="str">
        <f>'CfB&amp;FC-PoM'!$E$5</f>
        <v>Latvia</v>
      </c>
      <c r="C17" s="22" t="str">
        <f>'CfB&amp;FC-PoM'!$E$6</f>
        <v>2022</v>
      </c>
      <c r="D17" s="141" t="s">
        <v>258</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2" t="str">
        <f>'CfB&amp;FC-PoM'!$E$5</f>
        <v>Latvia</v>
      </c>
      <c r="C18" s="22" t="str">
        <f>'CfB&amp;FC-PoM'!$E$6</f>
        <v>2022</v>
      </c>
      <c r="D18" s="128"/>
      <c r="E18" s="129"/>
      <c r="F18" s="129"/>
      <c r="G18" s="129"/>
      <c r="H18" s="13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2" t="str">
        <f>'CfB&amp;FC-PoM'!$E$5</f>
        <v>Latvia</v>
      </c>
      <c r="C19" s="22" t="str">
        <f>'CfB&amp;FC-PoM'!$E$6</f>
        <v>2022</v>
      </c>
      <c r="D19" s="128"/>
      <c r="E19" s="129"/>
      <c r="F19" s="129"/>
      <c r="G19" s="129"/>
      <c r="H19" s="13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2" t="str">
        <f>'CfB&amp;FC-PoM'!$E$5</f>
        <v>Latvia</v>
      </c>
      <c r="C20" s="22" t="str">
        <f>'CfB&amp;FC-PoM'!$E$6</f>
        <v>2022</v>
      </c>
      <c r="D20" s="128"/>
      <c r="E20" s="129"/>
      <c r="F20" s="129"/>
      <c r="G20" s="129"/>
      <c r="H20" s="13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x14ac:dyDescent="0.3"/>
  <cols>
    <col min="1" max="1" width="19" customWidth="1"/>
    <col min="2" max="2" width="17.44140625" customWidth="1"/>
    <col min="4" max="6" width="29.5546875" customWidth="1"/>
    <col min="7" max="7" width="43.5546875" customWidth="1"/>
    <col min="8" max="8" width="43.44140625" customWidth="1"/>
    <col min="9" max="9" width="32.44140625" customWidth="1"/>
  </cols>
  <sheetData>
    <row r="1" spans="1:9" x14ac:dyDescent="0.3">
      <c r="A1" s="25" t="s">
        <v>260</v>
      </c>
      <c r="B1" s="25" t="s">
        <v>261</v>
      </c>
      <c r="C1" s="25" t="s">
        <v>262</v>
      </c>
      <c r="D1" s="25" t="s">
        <v>263</v>
      </c>
      <c r="E1" s="25" t="s">
        <v>264</v>
      </c>
      <c r="F1" s="25" t="s">
        <v>265</v>
      </c>
      <c r="G1" s="25" t="s">
        <v>63</v>
      </c>
      <c r="H1" s="25" t="s">
        <v>266</v>
      </c>
      <c r="I1" s="25" t="s">
        <v>267</v>
      </c>
    </row>
    <row r="2" spans="1:9" x14ac:dyDescent="0.3">
      <c r="A2" s="26" t="s">
        <v>80</v>
      </c>
      <c r="B2" s="26" t="s">
        <v>80</v>
      </c>
      <c r="C2" s="26" t="s">
        <v>80</v>
      </c>
      <c r="D2" s="26" t="s">
        <v>80</v>
      </c>
      <c r="E2" s="26" t="s">
        <v>80</v>
      </c>
      <c r="F2" s="26" t="s">
        <v>80</v>
      </c>
      <c r="G2" s="26" t="s">
        <v>80</v>
      </c>
      <c r="H2" s="26" t="s">
        <v>80</v>
      </c>
      <c r="I2" s="26" t="s">
        <v>80</v>
      </c>
    </row>
    <row r="3" spans="1:9" x14ac:dyDescent="0.3">
      <c r="A3" t="s">
        <v>268</v>
      </c>
      <c r="B3" t="s">
        <v>32</v>
      </c>
      <c r="C3" t="s">
        <v>77</v>
      </c>
      <c r="D3" t="s">
        <v>269</v>
      </c>
      <c r="E3" t="s">
        <v>270</v>
      </c>
      <c r="F3" t="s">
        <v>271</v>
      </c>
      <c r="G3" t="s">
        <v>75</v>
      </c>
      <c r="H3" t="s">
        <v>77</v>
      </c>
      <c r="I3" t="s">
        <v>10</v>
      </c>
    </row>
    <row r="4" spans="1:9" x14ac:dyDescent="0.3">
      <c r="A4" t="s">
        <v>272</v>
      </c>
      <c r="B4" t="s">
        <v>273</v>
      </c>
      <c r="C4" t="s">
        <v>82</v>
      </c>
      <c r="D4" t="s">
        <v>274</v>
      </c>
      <c r="E4" t="s">
        <v>275</v>
      </c>
      <c r="F4" t="s">
        <v>276</v>
      </c>
      <c r="G4" t="s">
        <v>120</v>
      </c>
      <c r="H4" t="s">
        <v>82</v>
      </c>
      <c r="I4" t="s">
        <v>12</v>
      </c>
    </row>
    <row r="5" spans="1:9" x14ac:dyDescent="0.3">
      <c r="A5" t="s">
        <v>277</v>
      </c>
      <c r="E5" t="s">
        <v>278</v>
      </c>
      <c r="F5" t="s">
        <v>279</v>
      </c>
      <c r="G5" t="s">
        <v>90</v>
      </c>
      <c r="H5" t="s">
        <v>280</v>
      </c>
      <c r="I5" t="s">
        <v>14</v>
      </c>
    </row>
    <row r="6" spans="1:9" x14ac:dyDescent="0.3">
      <c r="A6" t="s">
        <v>281</v>
      </c>
      <c r="E6" t="s">
        <v>259</v>
      </c>
      <c r="F6" t="s">
        <v>282</v>
      </c>
      <c r="G6" t="s">
        <v>102</v>
      </c>
      <c r="I6" t="s">
        <v>16</v>
      </c>
    </row>
    <row r="7" spans="1:9" x14ac:dyDescent="0.3">
      <c r="A7" t="s">
        <v>283</v>
      </c>
      <c r="G7" t="s">
        <v>106</v>
      </c>
      <c r="I7" t="s">
        <v>18</v>
      </c>
    </row>
    <row r="8" spans="1:9" x14ac:dyDescent="0.3">
      <c r="A8" t="s">
        <v>284</v>
      </c>
      <c r="G8" t="s">
        <v>111</v>
      </c>
      <c r="I8" t="s">
        <v>20</v>
      </c>
    </row>
    <row r="9" spans="1:9" x14ac:dyDescent="0.3">
      <c r="A9" t="s">
        <v>285</v>
      </c>
      <c r="G9" t="s">
        <v>259</v>
      </c>
      <c r="I9" t="s">
        <v>22</v>
      </c>
    </row>
    <row r="10" spans="1:9" x14ac:dyDescent="0.3">
      <c r="A10" t="s">
        <v>286</v>
      </c>
    </row>
    <row r="11" spans="1:9" x14ac:dyDescent="0.3">
      <c r="A11" t="s">
        <v>287</v>
      </c>
    </row>
    <row r="12" spans="1:9" x14ac:dyDescent="0.3">
      <c r="A12" t="s">
        <v>288</v>
      </c>
    </row>
    <row r="13" spans="1:9" x14ac:dyDescent="0.3">
      <c r="A13" t="s">
        <v>289</v>
      </c>
    </row>
    <row r="14" spans="1:9" x14ac:dyDescent="0.3">
      <c r="A14" t="s">
        <v>290</v>
      </c>
    </row>
    <row r="15" spans="1:9" x14ac:dyDescent="0.3">
      <c r="A15" t="s">
        <v>291</v>
      </c>
    </row>
    <row r="16" spans="1:9" x14ac:dyDescent="0.3">
      <c r="A16" t="s">
        <v>292</v>
      </c>
    </row>
    <row r="17" spans="1:1" x14ac:dyDescent="0.3">
      <c r="A17" t="s">
        <v>293</v>
      </c>
    </row>
    <row r="18" spans="1:1" x14ac:dyDescent="0.3">
      <c r="A18" t="s">
        <v>34</v>
      </c>
    </row>
    <row r="19" spans="1:1" x14ac:dyDescent="0.3">
      <c r="A19" t="s">
        <v>294</v>
      </c>
    </row>
    <row r="20" spans="1:1" x14ac:dyDescent="0.3">
      <c r="A20" t="s">
        <v>295</v>
      </c>
    </row>
    <row r="21" spans="1:1" x14ac:dyDescent="0.3">
      <c r="A21" t="s">
        <v>296</v>
      </c>
    </row>
    <row r="22" spans="1:1" x14ac:dyDescent="0.3">
      <c r="A22" t="s">
        <v>297</v>
      </c>
    </row>
    <row r="23" spans="1:1" x14ac:dyDescent="0.3">
      <c r="A23" t="s">
        <v>298</v>
      </c>
    </row>
    <row r="24" spans="1:1" x14ac:dyDescent="0.3">
      <c r="A24" t="s">
        <v>299</v>
      </c>
    </row>
    <row r="25" spans="1:1" x14ac:dyDescent="0.3">
      <c r="A25" t="s">
        <v>300</v>
      </c>
    </row>
    <row r="26" spans="1:1" x14ac:dyDescent="0.3">
      <c r="A26" t="s">
        <v>301</v>
      </c>
    </row>
    <row r="27" spans="1:1" x14ac:dyDescent="0.3">
      <c r="A27" t="s">
        <v>302</v>
      </c>
    </row>
    <row r="28" spans="1:1" x14ac:dyDescent="0.3">
      <c r="A28" t="s">
        <v>303</v>
      </c>
    </row>
    <row r="29" spans="1:1" x14ac:dyDescent="0.3">
      <c r="A29" t="s">
        <v>304</v>
      </c>
    </row>
    <row r="30" spans="1:1" x14ac:dyDescent="0.3">
      <c r="A30" t="s">
        <v>305</v>
      </c>
    </row>
    <row r="31" spans="1:1" x14ac:dyDescent="0.3">
      <c r="A31" t="s">
        <v>306</v>
      </c>
    </row>
    <row r="32" spans="1:1" x14ac:dyDescent="0.3">
      <c r="A32" t="s">
        <v>307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B3FE68-CC1F-483F-931C-051D70B1CB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D015AF-4A4E-45AD-B0B5-78247001313A}">
  <ds:schemaRefs>
    <ds:schemaRef ds:uri="0ab27300-963f-4f8d-9bae-e9aa98dabc2e"/>
    <ds:schemaRef ds:uri="http://schemas.microsoft.com/office/2006/documentManagement/types"/>
    <ds:schemaRef ds:uri="http://purl.org/dc/elements/1.1/"/>
    <ds:schemaRef ds:uri="http://schemas.microsoft.com/office/2006/metadata/properties"/>
    <ds:schemaRef ds:uri="bde7d478-d854-492c-97f6-92fba056400e"/>
    <ds:schemaRef ds:uri="http://schemas.microsoft.com/office/infopath/2007/PartnerControls"/>
    <ds:schemaRef ds:uri="http://purl.org/dc/dcmitype/"/>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2025-03-18T11:04:55Z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7396000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